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28920" yWindow="1188" windowWidth="23256" windowHeight="13176" tabRatio="742" firstSheet="3" activeTab="7"/>
  </bookViews>
  <sheets>
    <sheet name="DMT" sheetId="2" r:id="rId1"/>
    <sheet name="Serviços preliminares" sheetId="10" r:id="rId2"/>
    <sheet name="Portal " sheetId="8" state="hidden" r:id="rId3"/>
    <sheet name="Calçamento geral " sheetId="16" r:id="rId4"/>
    <sheet name="Calçamento Evento 2" sheetId="15" r:id="rId5"/>
    <sheet name="Calçamento Evento 3" sheetId="5" r:id="rId6"/>
    <sheet name="Rampa e deque" sheetId="9" r:id="rId7"/>
    <sheet name="Traffic calming" sheetId="7" r:id="rId8"/>
    <sheet name="Sinalização " sheetId="11" r:id="rId9"/>
    <sheet name="Administração de obra " sheetId="13" r:id="rId10"/>
    <sheet name="COORD. MARCAÇÃO" sheetId="14" r:id="rId11"/>
  </sheets>
  <externalReferences>
    <externalReference r:id="rId12"/>
  </externalReferences>
  <definedNames>
    <definedName name="_xlnm.Print_Area" localSheetId="4">'Calçamento Evento 2'!$A$1:$AB$41</definedName>
    <definedName name="_xlnm.Print_Area" localSheetId="5">'Calçamento Evento 3'!$A$1:$AB$41</definedName>
    <definedName name="_xlnm.Print_Area" localSheetId="3">'Calçamento geral '!$A$1:$AB$38</definedName>
    <definedName name="_xlnm.Print_Area" localSheetId="6">'Rampa e deque'!$A$1:$I$70</definedName>
    <definedName name="_xlnm.Print_Area" localSheetId="1">'Serviços preliminares'!$A$1:$G$18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4" i="16"/>
  <c r="K13"/>
  <c r="K12"/>
  <c r="K7"/>
  <c r="D12" i="11" l="1"/>
  <c r="M8"/>
  <c r="M9"/>
  <c r="G8"/>
  <c r="G10" s="1"/>
  <c r="D19" i="7"/>
  <c r="I11" i="5"/>
  <c r="I9"/>
  <c r="I8" i="15"/>
  <c r="I9"/>
  <c r="I10"/>
  <c r="I11"/>
  <c r="I7"/>
  <c r="M10" i="11" l="1"/>
  <c r="K9" i="15"/>
  <c r="C7" i="10"/>
  <c r="G27" i="9"/>
  <c r="F63"/>
  <c r="F62"/>
  <c r="F24"/>
  <c r="F64"/>
  <c r="F65"/>
  <c r="F67"/>
  <c r="F66"/>
  <c r="D64"/>
  <c r="H24"/>
  <c r="D65"/>
  <c r="D67"/>
  <c r="I28"/>
  <c r="I31"/>
  <c r="I30"/>
  <c r="D66" s="1"/>
  <c r="I27"/>
  <c r="E31"/>
  <c r="F31" s="1"/>
  <c r="H31" s="1"/>
  <c r="F28"/>
  <c r="E30"/>
  <c r="G30"/>
  <c r="D28"/>
  <c r="D41"/>
  <c r="E27"/>
  <c r="F69"/>
  <c r="C18"/>
  <c r="E54"/>
  <c r="D51"/>
  <c r="H30" l="1"/>
  <c r="AP215" i="16" l="1"/>
  <c r="AH214"/>
  <c r="AH215" s="1"/>
  <c r="AQ212"/>
  <c r="AP212"/>
  <c r="AP217" s="1"/>
  <c r="AO212"/>
  <c r="AN212"/>
  <c r="AN226" s="1"/>
  <c r="AM212"/>
  <c r="AL214" s="1"/>
  <c r="AL212"/>
  <c r="AJ212"/>
  <c r="AI212"/>
  <c r="AH212"/>
  <c r="E34"/>
  <c r="H34" s="1"/>
  <c r="E33"/>
  <c r="E32"/>
  <c r="E31"/>
  <c r="N23"/>
  <c r="AA15"/>
  <c r="Y15"/>
  <c r="X15"/>
  <c r="P15"/>
  <c r="N24" s="1"/>
  <c r="O15"/>
  <c r="N20" s="1"/>
  <c r="I15"/>
  <c r="S14"/>
  <c r="R14"/>
  <c r="Q14"/>
  <c r="L14"/>
  <c r="N14" s="1"/>
  <c r="S13"/>
  <c r="R13"/>
  <c r="Q13"/>
  <c r="L13"/>
  <c r="N13" s="1"/>
  <c r="S12"/>
  <c r="R12"/>
  <c r="Q12"/>
  <c r="N12"/>
  <c r="L12"/>
  <c r="W11"/>
  <c r="K11"/>
  <c r="Q11" s="1"/>
  <c r="W10"/>
  <c r="K10"/>
  <c r="Q10" s="1"/>
  <c r="W9"/>
  <c r="K9"/>
  <c r="Q9" s="1"/>
  <c r="W8"/>
  <c r="K8"/>
  <c r="Q8" s="1"/>
  <c r="W7"/>
  <c r="Q7"/>
  <c r="AP214" l="1"/>
  <c r="AP216" s="1"/>
  <c r="W15"/>
  <c r="X17" s="1"/>
  <c r="X20" s="1"/>
  <c r="Q15"/>
  <c r="R8"/>
  <c r="R9"/>
  <c r="S7"/>
  <c r="S8"/>
  <c r="L9"/>
  <c r="N9" s="1"/>
  <c r="S9"/>
  <c r="L10"/>
  <c r="N10" s="1"/>
  <c r="S10"/>
  <c r="L11"/>
  <c r="N11" s="1"/>
  <c r="S11"/>
  <c r="K15"/>
  <c r="N21"/>
  <c r="R7"/>
  <c r="R10"/>
  <c r="R11"/>
  <c r="L7"/>
  <c r="L8"/>
  <c r="N8" s="1"/>
  <c r="X22" l="1"/>
  <c r="X25" s="1"/>
  <c r="R15"/>
  <c r="R17" s="1"/>
  <c r="L15"/>
  <c r="N7"/>
  <c r="N15" s="1"/>
  <c r="S15"/>
  <c r="R20" s="1"/>
  <c r="R22"/>
  <c r="R23"/>
  <c r="X26" l="1"/>
  <c r="R18"/>
  <c r="N17"/>
  <c r="N18"/>
  <c r="E11" i="13" l="1"/>
  <c r="E10"/>
  <c r="E9"/>
  <c r="E8"/>
  <c r="V9" i="11"/>
  <c r="S9"/>
  <c r="P9"/>
  <c r="J9"/>
  <c r="D9"/>
  <c r="V8"/>
  <c r="V10" s="1"/>
  <c r="S8"/>
  <c r="P8"/>
  <c r="J8"/>
  <c r="D8"/>
  <c r="D21" i="7"/>
  <c r="D22" s="1"/>
  <c r="D20"/>
  <c r="C17"/>
  <c r="D70" i="9"/>
  <c r="D69"/>
  <c r="D68"/>
  <c r="D63"/>
  <c r="D55"/>
  <c r="E55" s="1"/>
  <c r="F46"/>
  <c r="E46"/>
  <c r="D46"/>
  <c r="F41"/>
  <c r="H41" s="1"/>
  <c r="I41" s="1"/>
  <c r="E41"/>
  <c r="I40"/>
  <c r="H40"/>
  <c r="G40"/>
  <c r="E40"/>
  <c r="H37"/>
  <c r="F37"/>
  <c r="D37"/>
  <c r="E28"/>
  <c r="H28" s="1"/>
  <c r="H27"/>
  <c r="D24"/>
  <c r="D62" s="1"/>
  <c r="F16"/>
  <c r="F15"/>
  <c r="I12"/>
  <c r="G12"/>
  <c r="E12"/>
  <c r="D12"/>
  <c r="G8"/>
  <c r="E8"/>
  <c r="D8"/>
  <c r="F33" i="8"/>
  <c r="F30"/>
  <c r="H29"/>
  <c r="F29"/>
  <c r="H28"/>
  <c r="F28"/>
  <c r="H27"/>
  <c r="F27"/>
  <c r="H24"/>
  <c r="F24"/>
  <c r="I21"/>
  <c r="H21"/>
  <c r="F21"/>
  <c r="I17"/>
  <c r="H17"/>
  <c r="F17"/>
  <c r="I14"/>
  <c r="H14"/>
  <c r="F14"/>
  <c r="F5"/>
  <c r="J3"/>
  <c r="F3"/>
  <c r="AN229" i="5"/>
  <c r="AP220"/>
  <c r="AP219"/>
  <c r="AP218"/>
  <c r="AH218"/>
  <c r="AP217"/>
  <c r="AL217"/>
  <c r="AH217"/>
  <c r="AQ215"/>
  <c r="AP215"/>
  <c r="AO215"/>
  <c r="AN215"/>
  <c r="AM215"/>
  <c r="AL215"/>
  <c r="AJ215"/>
  <c r="AI215"/>
  <c r="AH215"/>
  <c r="H37"/>
  <c r="E37"/>
  <c r="E36"/>
  <c r="E35"/>
  <c r="E34"/>
  <c r="AA18"/>
  <c r="Y18"/>
  <c r="X18"/>
  <c r="P18"/>
  <c r="N27" s="1"/>
  <c r="O18"/>
  <c r="N23" s="1"/>
  <c r="I18"/>
  <c r="S17"/>
  <c r="R17"/>
  <c r="Q17"/>
  <c r="N17"/>
  <c r="L17"/>
  <c r="S16"/>
  <c r="R16"/>
  <c r="Q16"/>
  <c r="N16"/>
  <c r="L16"/>
  <c r="S15"/>
  <c r="R15"/>
  <c r="Q15"/>
  <c r="N15"/>
  <c r="L15"/>
  <c r="S14"/>
  <c r="R14"/>
  <c r="Q14"/>
  <c r="N14"/>
  <c r="L14"/>
  <c r="S13"/>
  <c r="R13"/>
  <c r="Q13"/>
  <c r="N13"/>
  <c r="L13"/>
  <c r="W11"/>
  <c r="K11"/>
  <c r="R11" s="1"/>
  <c r="W9"/>
  <c r="K9"/>
  <c r="K18" s="1"/>
  <c r="W18"/>
  <c r="AN229" i="15"/>
  <c r="AP220"/>
  <c r="AP219"/>
  <c r="AP218"/>
  <c r="AH218"/>
  <c r="AP217"/>
  <c r="AL217"/>
  <c r="AH217"/>
  <c r="AQ215"/>
  <c r="AP215"/>
  <c r="AO215"/>
  <c r="AN215"/>
  <c r="AM215"/>
  <c r="AL215"/>
  <c r="AJ215"/>
  <c r="AI215"/>
  <c r="AH215"/>
  <c r="H37"/>
  <c r="E37"/>
  <c r="E36"/>
  <c r="E35"/>
  <c r="E34"/>
  <c r="N27"/>
  <c r="AA18"/>
  <c r="Y18"/>
  <c r="X18"/>
  <c r="P18"/>
  <c r="N26" s="1"/>
  <c r="O18"/>
  <c r="N24" s="1"/>
  <c r="S17"/>
  <c r="R17"/>
  <c r="Q17"/>
  <c r="N17"/>
  <c r="L17"/>
  <c r="S16"/>
  <c r="R16"/>
  <c r="Q16"/>
  <c r="N16"/>
  <c r="L16"/>
  <c r="S15"/>
  <c r="R15"/>
  <c r="Q15"/>
  <c r="N15"/>
  <c r="L15"/>
  <c r="S12"/>
  <c r="R12"/>
  <c r="Q12"/>
  <c r="N12"/>
  <c r="L12"/>
  <c r="K11"/>
  <c r="W10"/>
  <c r="K10"/>
  <c r="Q10" s="1"/>
  <c r="I18"/>
  <c r="W8"/>
  <c r="K8"/>
  <c r="S8" s="1"/>
  <c r="W7"/>
  <c r="K7"/>
  <c r="S7" s="1"/>
  <c r="E10" i="10"/>
  <c r="E7"/>
  <c r="E6"/>
  <c r="G10" i="2"/>
  <c r="G9"/>
  <c r="G8"/>
  <c r="G7"/>
  <c r="G6"/>
  <c r="G5"/>
  <c r="D23" i="7" l="1"/>
  <c r="J10" i="11"/>
  <c r="P10"/>
  <c r="S10"/>
  <c r="D10"/>
  <c r="S10" i="15"/>
  <c r="R10"/>
  <c r="S11" i="5"/>
  <c r="Q11"/>
  <c r="L11"/>
  <c r="N11" s="1"/>
  <c r="Q9"/>
  <c r="Q18" s="1"/>
  <c r="R25" s="1"/>
  <c r="R9"/>
  <c r="R18" s="1"/>
  <c r="R20" s="1"/>
  <c r="S9"/>
  <c r="S18" s="1"/>
  <c r="R23" s="1"/>
  <c r="L9"/>
  <c r="Q8" i="15"/>
  <c r="W18"/>
  <c r="X25" s="1"/>
  <c r="L8"/>
  <c r="N8" s="1"/>
  <c r="R8"/>
  <c r="L10"/>
  <c r="N10" s="1"/>
  <c r="L7"/>
  <c r="N7" s="1"/>
  <c r="Q7"/>
  <c r="R7"/>
  <c r="N23"/>
  <c r="N26" i="5"/>
  <c r="X25"/>
  <c r="X20"/>
  <c r="X23" s="1"/>
  <c r="N24"/>
  <c r="R26"/>
  <c r="L11" i="15"/>
  <c r="X20" l="1"/>
  <c r="X23" s="1"/>
  <c r="R21" i="5"/>
  <c r="L18"/>
  <c r="N9"/>
  <c r="N18" s="1"/>
  <c r="X28"/>
  <c r="X29"/>
  <c r="S18" i="15"/>
  <c r="R23" s="1"/>
  <c r="L9"/>
  <c r="L18" s="1"/>
  <c r="Q18"/>
  <c r="R18"/>
  <c r="K18"/>
  <c r="X29"/>
  <c r="X28"/>
  <c r="N20" i="5" l="1"/>
  <c r="N21"/>
  <c r="R20" i="15"/>
  <c r="R21"/>
  <c r="R25"/>
  <c r="R26"/>
  <c r="N18"/>
  <c r="N21" l="1"/>
  <c r="N20"/>
</calcChain>
</file>

<file path=xl/sharedStrings.xml><?xml version="1.0" encoding="utf-8"?>
<sst xmlns="http://schemas.openxmlformats.org/spreadsheetml/2006/main" count="699" uniqueCount="322">
  <si>
    <t>Trecho</t>
  </si>
  <si>
    <t>Vol. Bota-Fora (m³)</t>
  </si>
  <si>
    <t>Guia e Sarjeta
 (m)</t>
  </si>
  <si>
    <t>Guia
 (m)</t>
  </si>
  <si>
    <t>Totais Gerais</t>
  </si>
  <si>
    <t>m³</t>
  </si>
  <si>
    <t>m³.km</t>
  </si>
  <si>
    <t>TRANSP. MATERIAL BASE:</t>
  </si>
  <si>
    <t>ESC. CARGA, MATERIAL BASE:</t>
  </si>
  <si>
    <t>TRANS. CBUQ:</t>
  </si>
  <si>
    <t>BRITA MFC:</t>
  </si>
  <si>
    <t>BRITA TENTO:</t>
  </si>
  <si>
    <t>TRANS. BRITA :</t>
  </si>
  <si>
    <t>DEMOLIÇÃO DE MFC:</t>
  </si>
  <si>
    <t>DMT TOTAL
(km)</t>
  </si>
  <si>
    <t>P</t>
  </si>
  <si>
    <t>NP</t>
  </si>
  <si>
    <t>BRITA, BICA CORRIDA E RACHÃO OU PEDRA DE MÃO</t>
  </si>
  <si>
    <t>BOTA FORA</t>
  </si>
  <si>
    <t>Aplicação por lado</t>
  </si>
  <si>
    <t>Esp. da limpeza
 (m)</t>
  </si>
  <si>
    <t xml:space="preserve">Limpeza </t>
  </si>
  <si>
    <t xml:space="preserve">Reconformação e movimentação </t>
  </si>
  <si>
    <t>Carga e descarga de material de bota fora - Limpeza (E:15%):</t>
  </si>
  <si>
    <t>Transp. Bota-fora - Limpeza (E:30%):</t>
  </si>
  <si>
    <t>Carga e descarga de material de bota fora - Corte (E:15%):</t>
  </si>
  <si>
    <t>Transp. Bota-fora - Corte (E:30%):</t>
  </si>
  <si>
    <t>Carga e descarga de material de bota fora - Aterro (E:15%):</t>
  </si>
  <si>
    <t>Transp. Bota-fora - Aterro (E:30%):</t>
  </si>
  <si>
    <t>Tento
 (m)</t>
  </si>
  <si>
    <t xml:space="preserve">Canteiro </t>
  </si>
  <si>
    <t xml:space="preserve">ÁREIA </t>
  </si>
  <si>
    <t xml:space="preserve">Material </t>
  </si>
  <si>
    <t>Percurso</t>
  </si>
  <si>
    <t xml:space="preserve">Origem </t>
  </si>
  <si>
    <t>Destino</t>
  </si>
  <si>
    <t>Transporte comercial (km)</t>
  </si>
  <si>
    <t>Quadro resumo de distâncias de transporte</t>
  </si>
  <si>
    <t>Quantidade</t>
  </si>
  <si>
    <t>Volume de areia (m³)</t>
  </si>
  <si>
    <t>Volume de pó de pedra (m³)</t>
  </si>
  <si>
    <t>Transp. - Pó de pedra:</t>
  </si>
  <si>
    <t>Vol. Corte (m³)
esp. 20cm</t>
  </si>
  <si>
    <t>Vol. aterro (m³)
esp. 30cm</t>
  </si>
  <si>
    <t xml:space="preserve">Complementos </t>
  </si>
  <si>
    <t>Quantidade de brita Guia e Sarjeta - :</t>
  </si>
  <si>
    <t>Quantidade de brita tento - :</t>
  </si>
  <si>
    <t>Transp Brita - :</t>
  </si>
  <si>
    <t>Quantidade de areia Guia -  Intertravado:</t>
  </si>
  <si>
    <t>Quantidade de areia Guia e Sarjeta -:</t>
  </si>
  <si>
    <t>Quantidade de areia tento -:</t>
  </si>
  <si>
    <t xml:space="preserve">Calçamento Intertravado </t>
  </si>
  <si>
    <t>Serviços preliminares</t>
  </si>
  <si>
    <t>Espessura (m):</t>
  </si>
  <si>
    <t>Área Unitária (m²):</t>
  </si>
  <si>
    <t xml:space="preserve">Local </t>
  </si>
  <si>
    <t xml:space="preserve">Faixa de demarcação  </t>
  </si>
  <si>
    <t>Comp da faixa de demarcação 
(m)</t>
  </si>
  <si>
    <t>Área da faixa de demarcação
(m²)</t>
  </si>
  <si>
    <t>Comp da faixa 
 (m)</t>
  </si>
  <si>
    <t>Área da faixa
 (m²)</t>
  </si>
  <si>
    <t xml:space="preserve">Total  </t>
  </si>
  <si>
    <t>Área de faixa de pedestre
(m²)</t>
  </si>
  <si>
    <t xml:space="preserve">Quantidade de sinalização horizontal UANTIDADE DA SINALIZAÇÃO HORIZONTAL </t>
  </si>
  <si>
    <t>Símbolo de vagas reservadas PNE</t>
  </si>
  <si>
    <t>Quant. de vaga reservada PNE
(Und)</t>
  </si>
  <si>
    <t>Área de simbolo PNE
(m²)</t>
  </si>
  <si>
    <t>Símbolo de vagas reservadas idoso</t>
  </si>
  <si>
    <t>Quant. de vaga reservada idoso
(Und)</t>
  </si>
  <si>
    <t>Área de simbolo idoso
(m²)</t>
  </si>
  <si>
    <t>Símbolo de vagas reservadas serviço de saúde</t>
  </si>
  <si>
    <t>Quant. de vaga reservada serviço de saúde 
(Und)</t>
  </si>
  <si>
    <t>Área de simbolo serviço de saúde 
(m²)</t>
  </si>
  <si>
    <t>m²</t>
  </si>
  <si>
    <t>Plantio de grama
 (m²)</t>
  </si>
  <si>
    <t>Resumo de quantidades de pintura:</t>
  </si>
  <si>
    <t>Traffic calming</t>
  </si>
  <si>
    <t>Comprimento (m)</t>
  </si>
  <si>
    <t xml:space="preserve">Trecho </t>
  </si>
  <si>
    <t xml:space="preserve">Tipo </t>
  </si>
  <si>
    <t xml:space="preserve">Placa de obra </t>
  </si>
  <si>
    <t>Dimensões</t>
  </si>
  <si>
    <t>Comp. (m)</t>
  </si>
  <si>
    <t>Largura (m)</t>
  </si>
  <si>
    <t xml:space="preserve">Tela plastica </t>
  </si>
  <si>
    <t>Container para depósito</t>
  </si>
  <si>
    <t>Área (m²)</t>
  </si>
  <si>
    <t>Quant.</t>
  </si>
  <si>
    <t>Mêses</t>
  </si>
  <si>
    <t xml:space="preserve">Total </t>
  </si>
  <si>
    <t>Transp Brita:</t>
  </si>
  <si>
    <t>Quantidade de brita - Traffc calming:</t>
  </si>
  <si>
    <t>Quantidade de areia - Traffc calming:</t>
  </si>
  <si>
    <t>Identificação</t>
  </si>
  <si>
    <t>Área 01</t>
  </si>
  <si>
    <t>Área de limpeza  
(m²) 10%</t>
  </si>
  <si>
    <t>Inclinação:</t>
  </si>
  <si>
    <t>Compr. (m)</t>
  </si>
  <si>
    <t xml:space="preserve">Perfil metálico </t>
  </si>
  <si>
    <t>Quant. Perfil</t>
  </si>
  <si>
    <t>Altura (m)</t>
  </si>
  <si>
    <t xml:space="preserve">Pilares em concreto </t>
  </si>
  <si>
    <t>Lado (m)</t>
  </si>
  <si>
    <t>Seção (m²)</t>
  </si>
  <si>
    <t>Volume (m³)</t>
  </si>
  <si>
    <t>Armadura vertical</t>
  </si>
  <si>
    <t>Aço</t>
  </si>
  <si>
    <t>Diâmetro (mm)</t>
  </si>
  <si>
    <t>Quant./pilar</t>
  </si>
  <si>
    <t>Comp/pilar (m)</t>
  </si>
  <si>
    <t>Forma (m²)</t>
  </si>
  <si>
    <t>Vigas em concreto</t>
  </si>
  <si>
    <t xml:space="preserve">Comprimento </t>
  </si>
  <si>
    <t>Espessura (m)</t>
  </si>
  <si>
    <t>Quant./viga</t>
  </si>
  <si>
    <t>Comp/viga (m)</t>
  </si>
  <si>
    <t xml:space="preserve">Armadura </t>
  </si>
  <si>
    <t>Horizontal</t>
  </si>
  <si>
    <t>Vertical</t>
  </si>
  <si>
    <t>Perfil (und)</t>
  </si>
  <si>
    <t>2x127</t>
  </si>
  <si>
    <t>Quant./deque</t>
  </si>
  <si>
    <t>Perfil de madeira</t>
  </si>
  <si>
    <t>Peso/m</t>
  </si>
  <si>
    <t>Peso (kg)</t>
  </si>
  <si>
    <t>Dimensões rampa -Madeira</t>
  </si>
  <si>
    <t>Dimensões da plataforma - Aço</t>
  </si>
  <si>
    <t xml:space="preserve"> 100897 </t>
  </si>
  <si>
    <t>SINAPI</t>
  </si>
  <si>
    <t>ESTACA ESCAVADA MECANICAMENTE, SEM FLUIDO ESTABILIZANTE, COM 40CM DE DIÂMETRO, CONCRETO LANÇADO POR CAMINHÃO BETONEIRA (EXCLUSIVE MOBILIZAÇÃO E DESMOBILIZAÇÃO). AF_01/2020</t>
  </si>
  <si>
    <t>M</t>
  </si>
  <si>
    <t xml:space="preserve"> 95584 </t>
  </si>
  <si>
    <t>MONTAGEM DE ARMADURA TRANSVERSAL DE ESTACAS DE SEÇÃO CIRCULAR, DIÂMETRO = 6,3 MM. AF_11/2016</t>
  </si>
  <si>
    <t>KG</t>
  </si>
  <si>
    <t xml:space="preserve"> 95601 </t>
  </si>
  <si>
    <t>ARRASAMENTO MECANICO DE ESTACA DE CONCRETO ARMADO, DIAMETROS DE ATÉ 40 CM. AF_11/2016</t>
  </si>
  <si>
    <t>UN</t>
  </si>
  <si>
    <t xml:space="preserve"> 96534 </t>
  </si>
  <si>
    <t>FABRICAÇÃO, MONTAGEM E DESMONTAGEM DE FÔRMA PARA BLOCO DE COROAMENTO, EM MADEIRA SERRADA, E=25 MM, 4 UTILIZAÇÕES. AF_06/2017</t>
  </si>
  <si>
    <t xml:space="preserve"> 96543 </t>
  </si>
  <si>
    <t>ARMAÇÃO DE BLOCO, VIGA BALDRAME E SAPATA UTILIZANDO AÇO CA-60 DE 5 MM - MONTAGEM. AF_06/2017</t>
  </si>
  <si>
    <t xml:space="preserve"> 96544 </t>
  </si>
  <si>
    <t>ARMAÇÃO DE BLOCO, VIGA BALDRAME OU SAPATA UTILIZANDO AÇO CA-50 DE 6,3 MM - MONTAGEM. AF_06/2017</t>
  </si>
  <si>
    <t xml:space="preserve"> 96545 </t>
  </si>
  <si>
    <t>ARMAÇÃO DE BLOCO, VIGA BALDRAME OU SAPATA UTILIZANDO AÇO CA-50 DE 8 MM - MONTAGEM. AF_06/2017</t>
  </si>
  <si>
    <t xml:space="preserve"> 96547 </t>
  </si>
  <si>
    <t>ARMAÇÃO DE BLOCO, VIGA BALDRAME OU SAPATA UTILIZANDO AÇO CA-50 DE 12,5 MM - MONTAGEM. AF_06/2017</t>
  </si>
  <si>
    <t xml:space="preserve"> 96548 </t>
  </si>
  <si>
    <t>ARMAÇÃO DE BLOCO, VIGA BALDRAME OU SAPATA UTILIZANDO AÇO CA-50 DE 16 MM - MONTAGEM. AF_06/2017</t>
  </si>
  <si>
    <t xml:space="preserve">Comp. </t>
  </si>
  <si>
    <t>Comp total</t>
  </si>
  <si>
    <t>Fundação</t>
  </si>
  <si>
    <t>Pilares</t>
  </si>
  <si>
    <t xml:space="preserve"> 92269 </t>
  </si>
  <si>
    <t>FABRICAÇÃO DE FÔRMA PARA PILARES E ESTRUTURAS SIMILARES, EM MADEIRA SERRADA, E=25 MM. AF_09/2020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</si>
  <si>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</si>
  <si>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</si>
  <si>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92778 </t>
  </si>
  <si>
    <t>ARMAÇÃO DE PILAR OU VIGA DE UMA ESTRUTURA CONVENCIONAL DE CONCRETO ARMADO EM UMA EDIFICAÇÃO TÉRREA OU SOBRADO UTILIZANDO AÇO CA-50 DE 10,0 MM - MONTAGEM. AF_12/2015</t>
  </si>
  <si>
    <t xml:space="preserve"> COMP 112 </t>
  </si>
  <si>
    <t>Próprio</t>
  </si>
  <si>
    <t>CONCRETAGEM DE PILARES, FCK = 30 MPA, COM USO DE BOMBA EM EDIFICAÇÃO COM SEÇÃO MÉDIA DE PILARES MENOR OU IGUAL A 0,25 M² - LANÇAMENTO, ADENSAMENTO E ACABAMENTO. AF_12/2015 - REF. SINAPI 92720</t>
  </si>
  <si>
    <t xml:space="preserve"> 92777 </t>
  </si>
  <si>
    <t>ARMAÇÃO DE PILAR OU VIGA DE UMA ESTRUTURA CONVENCIONAL DE CONCRETO ARMADO EM UMA EDIFICAÇÃO TÉRREA OU SOBRADO UTILIZANDO AÇO CA-50 DE 8,0 MM - MONTAGEM. AF_12/2015</t>
  </si>
  <si>
    <t>Pilar 1</t>
  </si>
  <si>
    <t>Pilar 2</t>
  </si>
  <si>
    <t>Revestimento</t>
  </si>
  <si>
    <t xml:space="preserve"> 84081 </t>
  </si>
  <si>
    <t>REVESTIMENTO DE PAREDE COM PEDRA BASALTO CINZA IRREGULAR, ASSENTAMENTO COM ARGAMASSA TRACO 1:4 (CIMENTO E AREIA MEDIA NAO PENEIRADA), PREPARO MANUAL DA ARGAMASSA</t>
  </si>
  <si>
    <t>CHAPA DE ACO GROSSA, SAE 1020, BITOLA 1/4", E = 6,35 MM (49,85 KG/M2)</t>
  </si>
  <si>
    <t>Áreas</t>
  </si>
  <si>
    <t xml:space="preserve">Peso </t>
  </si>
  <si>
    <t>PARAFUSO DE ACO TIPO CHUMBADOR PARABOLT, DIAMETRO 1/2", COMPRIMENTO 75 MM</t>
  </si>
  <si>
    <t>UND</t>
  </si>
  <si>
    <t xml:space="preserve">00000442	</t>
  </si>
  <si>
    <t>PARAFUSO FRANCES M16 EM ACO GALVANIZADO, COMPRIMENTO = 45 MM, DIAMETRO = 16 MM, CABECA ABAULADA</t>
  </si>
  <si>
    <t xml:space="preserve">Insumo </t>
  </si>
  <si>
    <t>Pintura metálica</t>
  </si>
  <si>
    <t>PINTURA COM TINTA ALQUÍDICA DE ACABAMENTO (ESMALTE SINTÉTICO FOSCO) PULVERIZADA SOBRE SUPERFÍCIES METÁLICAS (EXCETO PERFIL) EXECUTADO EM OBRA (02 DEMÃOS). AF_01/2020_P</t>
  </si>
  <si>
    <t>Memória</t>
  </si>
  <si>
    <t>Total</t>
  </si>
  <si>
    <t>SERRALHEIRO COM ENCARGOS COMPLEMENTARES</t>
  </si>
  <si>
    <t>H</t>
  </si>
  <si>
    <t>AUXILIAR DE SERRALHEIRO COM ENCARGOS COMPLEMENTARES</t>
  </si>
  <si>
    <t>Criar composição - Chapa para cobertura portal (referência sicro 2408149)</t>
  </si>
  <si>
    <t>GUINDAUTO HIDRÁULICO, CAPACIDADE MÁXIMA DE CARGA 6200 KG, MOMENTO MÁXIMO DE CARGA 11,7 TM, ALCANCE MÁXIMO HORIZONTAL 9,70 M, INCLUSIVE CAMINHÃO TOCO PBT 16.000 KG, POTÊNCIA DE 189 CV - CHP DIURNO. AF_06/2014</t>
  </si>
  <si>
    <t>ELETRODO REVESTIDO AWS - E-6010, DIAMETRO IGUAL A 4,00 MM</t>
  </si>
  <si>
    <t xml:space="preserve">BONITO </t>
  </si>
  <si>
    <t>INTERTRAVADO</t>
  </si>
  <si>
    <t>ATERRO</t>
  </si>
  <si>
    <t>Apoio viga aço</t>
  </si>
  <si>
    <t>Quant. Pilar (um)</t>
  </si>
  <si>
    <t>Total de plataformas:</t>
  </si>
  <si>
    <t>Total de rampas:</t>
  </si>
  <si>
    <t>Total de concreto pilar:</t>
  </si>
  <si>
    <t>Total de concreto viga:</t>
  </si>
  <si>
    <t>Total de forma pilar:</t>
  </si>
  <si>
    <t>Total de forma viga:</t>
  </si>
  <si>
    <t>Total de aço 10mm:</t>
  </si>
  <si>
    <t>Total de aço 6mm:</t>
  </si>
  <si>
    <t>Total de perfil metálico 127x50:</t>
  </si>
  <si>
    <t xml:space="preserve">Resumo </t>
  </si>
  <si>
    <t>Quant. Viga(um)</t>
  </si>
  <si>
    <t>kg</t>
  </si>
  <si>
    <t>und</t>
  </si>
  <si>
    <t>Madeira Roliça tratada</t>
  </si>
  <si>
    <t>Rampa - Madeira</t>
  </si>
  <si>
    <t>m</t>
  </si>
  <si>
    <t>Madeira tratada para suporte:</t>
  </si>
  <si>
    <t>GUIA LOPES</t>
  </si>
  <si>
    <t>JARDIM</t>
  </si>
  <si>
    <t xml:space="preserve">Und piso intertravado </t>
  </si>
  <si>
    <t>Ton.km</t>
  </si>
  <si>
    <t>Transp. Piso intertravado DMT até 30:</t>
  </si>
  <si>
    <t>Transp. Piso intertravado DMT &gt;30:</t>
  </si>
  <si>
    <t>VL</t>
  </si>
  <si>
    <t>CARGA</t>
  </si>
  <si>
    <t>ARG</t>
  </si>
  <si>
    <t>TRNS</t>
  </si>
  <si>
    <t>ESCA</t>
  </si>
  <si>
    <t>Aquisição do material</t>
  </si>
  <si>
    <t>Fator de empolamento</t>
  </si>
  <si>
    <t>Volume 
(m³)</t>
  </si>
  <si>
    <t>DMT (Km)</t>
  </si>
  <si>
    <t>Transportes (m³.Km)</t>
  </si>
  <si>
    <t xml:space="preserve">Escavação </t>
  </si>
  <si>
    <t>Carga e descarga</t>
  </si>
  <si>
    <t xml:space="preserve">Transporte até 30 km </t>
  </si>
  <si>
    <t>Volume</t>
  </si>
  <si>
    <t>Argila</t>
  </si>
  <si>
    <t>Estacas</t>
  </si>
  <si>
    <t xml:space="preserve">Início </t>
  </si>
  <si>
    <t>Fim</t>
  </si>
  <si>
    <t>+</t>
  </si>
  <si>
    <t>Extensão (m)</t>
  </si>
  <si>
    <t xml:space="preserve">Trecho 01 </t>
  </si>
  <si>
    <t>Trecho 02</t>
  </si>
  <si>
    <t>Trecho 03</t>
  </si>
  <si>
    <t>Trecho 04</t>
  </si>
  <si>
    <t>Trecho 05</t>
  </si>
  <si>
    <t>Área 02</t>
  </si>
  <si>
    <t>Demolição de piso existênte</t>
  </si>
  <si>
    <t>Und</t>
  </si>
  <si>
    <t>Isolamento de obra com tela plástica:</t>
  </si>
  <si>
    <t>Foi utilizado como critério a extensão total dos trechos, multiplicados por 1 metro de altura</t>
  </si>
  <si>
    <t>Transp. - Areia DMT até 30::</t>
  </si>
  <si>
    <t>Transp. - Areia DMT &gt;30:</t>
  </si>
  <si>
    <t>Quantidade de brita Guia - guia:</t>
  </si>
  <si>
    <t>Transp Areia - DMT até 30::</t>
  </si>
  <si>
    <t>Transp Areia - DMT &gt;30:</t>
  </si>
  <si>
    <t>Peso unt /pilar</t>
  </si>
  <si>
    <t xml:space="preserve">Peso total </t>
  </si>
  <si>
    <t>Peso unt / viga</t>
  </si>
  <si>
    <t>Área 03</t>
  </si>
  <si>
    <t>M1</t>
  </si>
  <si>
    <t>X</t>
  </si>
  <si>
    <t>Y</t>
  </si>
  <si>
    <t>M2</t>
  </si>
  <si>
    <t>M3</t>
  </si>
  <si>
    <t>M4</t>
  </si>
  <si>
    <t>M5</t>
  </si>
  <si>
    <t>M6</t>
  </si>
  <si>
    <t>M7</t>
  </si>
  <si>
    <t xml:space="preserve">Centro do pilar (P1) do portico de entrada </t>
  </si>
  <si>
    <t>Estacionamento entrada (L1)</t>
  </si>
  <si>
    <t>Estacionamento entrada (L2)</t>
  </si>
  <si>
    <t>Área 02 (L1)</t>
  </si>
  <si>
    <t>Área 02 (L2)</t>
  </si>
  <si>
    <t>Rampa de acesso 01</t>
  </si>
  <si>
    <t>Rampa de acesso 02</t>
  </si>
  <si>
    <t>Faixa de canalização (amarela - PNE)</t>
  </si>
  <si>
    <t xml:space="preserve">Sinalização </t>
  </si>
  <si>
    <t>Área de piso (m²)</t>
  </si>
  <si>
    <t xml:space="preserve">Rampas e plataforma </t>
  </si>
  <si>
    <t>Estaca pré moldada para fundação do deck</t>
  </si>
  <si>
    <t xml:space="preserve">Prof de cravação </t>
  </si>
  <si>
    <t>Altura média do deck</t>
  </si>
  <si>
    <t>Quant. Estacas/deck</t>
  </si>
  <si>
    <t xml:space="preserve">Estacas pré moldado </t>
  </si>
  <si>
    <t xml:space="preserve">Mobilização e desmobilização </t>
  </si>
  <si>
    <t xml:space="preserve">Ton </t>
  </si>
  <si>
    <t>DMT</t>
  </si>
  <si>
    <t>MOBILIZAÇÃO</t>
  </si>
  <si>
    <t>CAMPO GRANDE</t>
  </si>
  <si>
    <t>Transporte</t>
  </si>
  <si>
    <t xml:space="preserve">Parafuso de fixação total </t>
  </si>
  <si>
    <t>Quantidade/m²</t>
  </si>
  <si>
    <t>COORDENADAS UTM</t>
  </si>
  <si>
    <t>N</t>
  </si>
  <si>
    <t>E</t>
  </si>
  <si>
    <t>M8</t>
  </si>
  <si>
    <t>M9</t>
  </si>
  <si>
    <t>M10</t>
  </si>
  <si>
    <t>M11</t>
  </si>
  <si>
    <t>M12</t>
  </si>
  <si>
    <t>M13</t>
  </si>
  <si>
    <t>Traffic calming 01 (L1)</t>
  </si>
  <si>
    <t>Traffic calming 02 (L2)</t>
  </si>
  <si>
    <t>Centro da área 03</t>
  </si>
  <si>
    <t>Traffic calming 02 (L1)</t>
  </si>
  <si>
    <t>Traffic calming 03 (L2)</t>
  </si>
  <si>
    <t>M14</t>
  </si>
  <si>
    <t>Traffic calming 03 (L1)</t>
  </si>
  <si>
    <t>01</t>
  </si>
  <si>
    <t>03</t>
  </si>
  <si>
    <t>02</t>
  </si>
  <si>
    <t>B</t>
  </si>
  <si>
    <t>M00</t>
  </si>
  <si>
    <t>A</t>
  </si>
  <si>
    <t>D</t>
  </si>
  <si>
    <t>F</t>
  </si>
  <si>
    <t>G</t>
  </si>
  <si>
    <t>LINHA DE REFERÊNCIA (APROXIMADA)</t>
  </si>
  <si>
    <t>HORIZ.</t>
  </si>
  <si>
    <t>VERTICAL</t>
  </si>
  <si>
    <t>COTAS EM METROS PARA PONTOS DE AMARRAÇÃO
 (METROS PARTINDO DO PONTO 00)</t>
  </si>
  <si>
    <t>Marco inicial 00</t>
  </si>
  <si>
    <t>frente</t>
  </si>
  <si>
    <t>Quant. Unitária de faixa de pedestre 01
(Und)</t>
  </si>
  <si>
    <t>Faixa de pedestre 01</t>
  </si>
  <si>
    <t>Faixa de pedestre 02</t>
  </si>
  <si>
    <t xml:space="preserve">Engª Marcella Bernado Lima 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</si>
</sst>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.00000"/>
    <numFmt numFmtId="165" formatCode="0.000"/>
    <numFmt numFmtId="166" formatCode="#,##0.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b/>
      <sz val="11"/>
      <name val="Calibri"/>
      <family val="2"/>
      <scheme val="minor"/>
    </font>
    <font>
      <sz val="11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8"/>
      <name val="Calibri"/>
      <family val="2"/>
      <scheme val="minor"/>
    </font>
    <font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1"/>
    </font>
    <font>
      <b/>
      <sz val="10"/>
      <color rgb="FF000000"/>
      <name val="Arial"/>
      <family val="2"/>
    </font>
    <font>
      <b/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DFF0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8" fillId="0" borderId="0"/>
  </cellStyleXfs>
  <cellXfs count="255">
    <xf numFmtId="0" fontId="0" fillId="0" borderId="0" xfId="0"/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43" fontId="5" fillId="0" borderId="0" xfId="2" applyNumberFormat="1" applyFont="1" applyFill="1" applyAlignment="1">
      <alignment vertical="center"/>
    </xf>
    <xf numFmtId="2" fontId="5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4" fontId="6" fillId="0" borderId="8" xfId="4" applyNumberFormat="1" applyFont="1" applyFill="1" applyBorder="1" applyAlignment="1">
      <alignment horizontal="center" vertical="center"/>
    </xf>
    <xf numFmtId="4" fontId="6" fillId="0" borderId="1" xfId="4" applyNumberFormat="1" applyFont="1" applyFill="1" applyBorder="1" applyAlignment="1">
      <alignment horizontal="center" vertical="center"/>
    </xf>
    <xf numFmtId="4" fontId="6" fillId="0" borderId="2" xfId="4" applyNumberFormat="1" applyFont="1" applyFill="1" applyBorder="1" applyAlignment="1">
      <alignment horizontal="center" vertical="center"/>
    </xf>
    <xf numFmtId="43" fontId="6" fillId="0" borderId="0" xfId="4" applyFont="1" applyFill="1" applyAlignment="1">
      <alignment vertical="center"/>
    </xf>
    <xf numFmtId="0" fontId="6" fillId="0" borderId="0" xfId="2" applyFont="1" applyFill="1" applyAlignment="1">
      <alignment horizontal="right" vertical="center"/>
    </xf>
    <xf numFmtId="43" fontId="6" fillId="0" borderId="0" xfId="4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4" fontId="6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 textRotation="90" wrapText="1"/>
    </xf>
    <xf numFmtId="2" fontId="6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 textRotation="90" wrapText="1"/>
    </xf>
    <xf numFmtId="4" fontId="5" fillId="0" borderId="0" xfId="2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4" fontId="6" fillId="0" borderId="3" xfId="4" applyNumberFormat="1" applyFont="1" applyFill="1" applyBorder="1" applyAlignment="1">
      <alignment horizontal="center" vertical="center"/>
    </xf>
    <xf numFmtId="43" fontId="6" fillId="0" borderId="0" xfId="4" applyFont="1" applyFill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4" fontId="5" fillId="0" borderId="0" xfId="4" applyNumberFormat="1" applyFont="1" applyFill="1" applyBorder="1" applyAlignment="1">
      <alignment horizontal="center" vertical="center"/>
    </xf>
    <xf numFmtId="4" fontId="6" fillId="0" borderId="0" xfId="4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right" vertical="center"/>
    </xf>
    <xf numFmtId="0" fontId="6" fillId="0" borderId="0" xfId="2" applyFont="1" applyFill="1" applyBorder="1" applyAlignment="1">
      <alignment horizontal="right" vertical="center" wrapText="1"/>
    </xf>
    <xf numFmtId="4" fontId="5" fillId="0" borderId="0" xfId="1" applyNumberFormat="1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0" fontId="8" fillId="0" borderId="0" xfId="2" applyFont="1" applyFill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 applyBorder="1" applyAlignment="1">
      <alignment vertical="center"/>
    </xf>
    <xf numFmtId="43" fontId="8" fillId="0" borderId="0" xfId="4" applyFont="1" applyFill="1" applyAlignment="1">
      <alignment vertical="center"/>
    </xf>
    <xf numFmtId="0" fontId="7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horizontal="right" vertical="center"/>
    </xf>
    <xf numFmtId="43" fontId="7" fillId="0" borderId="0" xfId="2" applyNumberFormat="1" applyFont="1" applyFill="1" applyAlignment="1">
      <alignment vertical="center"/>
    </xf>
    <xf numFmtId="43" fontId="5" fillId="2" borderId="5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43" fontId="6" fillId="0" borderId="5" xfId="1" applyFont="1" applyFill="1" applyBorder="1" applyAlignment="1">
      <alignment vertical="center"/>
    </xf>
    <xf numFmtId="43" fontId="5" fillId="0" borderId="5" xfId="1" applyFont="1" applyFill="1" applyBorder="1" applyAlignment="1">
      <alignment horizontal="left" vertical="center" wrapText="1"/>
    </xf>
    <xf numFmtId="2" fontId="7" fillId="0" borderId="0" xfId="2" applyNumberFormat="1" applyFont="1" applyFill="1" applyAlignment="1">
      <alignment vertical="center"/>
    </xf>
    <xf numFmtId="2" fontId="8" fillId="0" borderId="0" xfId="4" applyNumberFormat="1" applyFont="1" applyFill="1" applyAlignment="1">
      <alignment vertical="center"/>
    </xf>
    <xf numFmtId="43" fontId="7" fillId="0" borderId="0" xfId="4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43" fontId="6" fillId="0" borderId="5" xfId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 wrapText="1"/>
    </xf>
    <xf numFmtId="0" fontId="1" fillId="0" borderId="0" xfId="5" applyFill="1" applyAlignment="1">
      <alignment horizontal="center" vertical="center"/>
    </xf>
    <xf numFmtId="0" fontId="1" fillId="0" borderId="0" xfId="5" applyFill="1" applyAlignment="1">
      <alignment horizontal="left" vertical="center"/>
    </xf>
    <xf numFmtId="0" fontId="2" fillId="0" borderId="0" xfId="5" applyFont="1" applyFill="1" applyAlignment="1">
      <alignment horizontal="center" vertical="center"/>
    </xf>
    <xf numFmtId="0" fontId="9" fillId="0" borderId="5" xfId="5" applyFont="1" applyFill="1" applyBorder="1" applyAlignment="1">
      <alignment horizontal="center" vertical="center"/>
    </xf>
    <xf numFmtId="0" fontId="9" fillId="0" borderId="5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left" vertical="center"/>
    </xf>
    <xf numFmtId="0" fontId="1" fillId="0" borderId="5" xfId="5" applyFill="1" applyBorder="1" applyAlignment="1">
      <alignment horizontal="left" vertical="center"/>
    </xf>
    <xf numFmtId="0" fontId="1" fillId="0" borderId="5" xfId="5" applyFill="1" applyBorder="1" applyAlignment="1">
      <alignment horizontal="center" vertical="center"/>
    </xf>
    <xf numFmtId="0" fontId="4" fillId="0" borderId="5" xfId="5" applyFont="1" applyFill="1" applyBorder="1" applyAlignment="1">
      <alignment horizontal="left" vertical="center" wrapText="1"/>
    </xf>
    <xf numFmtId="0" fontId="4" fillId="0" borderId="5" xfId="5" applyFont="1" applyFill="1" applyBorder="1" applyAlignment="1">
      <alignment horizontal="center" vertical="center"/>
    </xf>
    <xf numFmtId="0" fontId="1" fillId="0" borderId="5" xfId="5" applyFill="1" applyBorder="1" applyAlignment="1">
      <alignment horizontal="left" vertical="center" wrapText="1"/>
    </xf>
    <xf numFmtId="0" fontId="2" fillId="0" borderId="0" xfId="5" applyFont="1" applyFill="1" applyAlignment="1">
      <alignment horizontal="left" vertical="center"/>
    </xf>
    <xf numFmtId="0" fontId="6" fillId="0" borderId="4" xfId="2" applyFont="1" applyFill="1" applyBorder="1" applyAlignment="1">
      <alignment horizontal="center" vertical="center"/>
    </xf>
    <xf numFmtId="43" fontId="6" fillId="0" borderId="5" xfId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 wrapText="1"/>
    </xf>
    <xf numFmtId="0" fontId="10" fillId="0" borderId="0" xfId="0" applyFont="1" applyFill="1"/>
    <xf numFmtId="2" fontId="7" fillId="0" borderId="0" xfId="4" applyNumberFormat="1" applyFont="1" applyFill="1" applyAlignment="1">
      <alignment vertical="center"/>
    </xf>
    <xf numFmtId="43" fontId="5" fillId="0" borderId="0" xfId="4" applyFont="1" applyFill="1" applyAlignment="1">
      <alignment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right" vertical="center"/>
    </xf>
    <xf numFmtId="43" fontId="5" fillId="0" borderId="0" xfId="4" applyFont="1" applyFill="1" applyAlignment="1">
      <alignment horizontal="left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4" fontId="10" fillId="2" borderId="5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2" fontId="10" fillId="0" borderId="0" xfId="0" applyNumberFormat="1" applyFont="1" applyFill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5" xfId="0" applyFont="1" applyBorder="1"/>
    <xf numFmtId="0" fontId="14" fillId="0" borderId="5" xfId="0" applyFont="1" applyBorder="1"/>
    <xf numFmtId="0" fontId="14" fillId="0" borderId="5" xfId="0" applyFont="1" applyBorder="1" applyAlignment="1">
      <alignment horizontal="center"/>
    </xf>
    <xf numFmtId="2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43" fontId="8" fillId="0" borderId="0" xfId="4" applyFont="1" applyFill="1" applyAlignment="1">
      <alignment horizontal="left" vertical="center"/>
    </xf>
    <xf numFmtId="0" fontId="0" fillId="0" borderId="0" xfId="0" applyAlignment="1">
      <alignment horizontal="center"/>
    </xf>
    <xf numFmtId="10" fontId="0" fillId="0" borderId="0" xfId="6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/>
    </xf>
    <xf numFmtId="0" fontId="17" fillId="3" borderId="11" xfId="8" applyFont="1" applyFill="1" applyBorder="1" applyAlignment="1">
      <alignment horizontal="right" vertical="center" wrapText="1"/>
    </xf>
    <xf numFmtId="0" fontId="17" fillId="3" borderId="11" xfId="8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3" borderId="11" xfId="8" applyFont="1" applyFill="1" applyBorder="1" applyAlignment="1">
      <alignment horizontal="left" vertical="center" wrapText="1"/>
    </xf>
    <xf numFmtId="2" fontId="17" fillId="3" borderId="11" xfId="8" applyNumberFormat="1" applyFont="1" applyFill="1" applyBorder="1" applyAlignment="1">
      <alignment horizontal="right" vertical="center" wrapText="1"/>
    </xf>
    <xf numFmtId="2" fontId="17" fillId="3" borderId="11" xfId="8" applyNumberFormat="1" applyFont="1" applyFill="1" applyBorder="1" applyAlignment="1">
      <alignment horizontal="right" vertical="top" wrapText="1"/>
    </xf>
    <xf numFmtId="0" fontId="17" fillId="3" borderId="11" xfId="8" applyFont="1" applyFill="1" applyBorder="1" applyAlignment="1">
      <alignment horizontal="left" vertical="top" wrapText="1"/>
    </xf>
    <xf numFmtId="0" fontId="17" fillId="3" borderId="11" xfId="8" applyFont="1" applyFill="1" applyBorder="1" applyAlignment="1">
      <alignment horizontal="right" vertical="top" wrapText="1"/>
    </xf>
    <xf numFmtId="0" fontId="17" fillId="3" borderId="11" xfId="8" applyFont="1" applyFill="1" applyBorder="1" applyAlignment="1">
      <alignment horizontal="center" vertical="top" wrapText="1"/>
    </xf>
    <xf numFmtId="0" fontId="17" fillId="3" borderId="0" xfId="8" applyFont="1" applyFill="1" applyBorder="1" applyAlignment="1">
      <alignment horizontal="right" vertical="top" wrapText="1"/>
    </xf>
    <xf numFmtId="0" fontId="17" fillId="3" borderId="11" xfId="8" applyFont="1" applyFill="1" applyBorder="1" applyAlignment="1">
      <alignment horizontal="left" vertical="top" wrapText="1"/>
    </xf>
    <xf numFmtId="0" fontId="17" fillId="3" borderId="11" xfId="8" applyFont="1" applyFill="1" applyBorder="1" applyAlignment="1">
      <alignment horizontal="right" vertical="top" wrapText="1"/>
    </xf>
    <xf numFmtId="0" fontId="17" fillId="3" borderId="11" xfId="8" applyFont="1" applyFill="1" applyBorder="1" applyAlignment="1">
      <alignment horizontal="center" vertical="top" wrapText="1"/>
    </xf>
    <xf numFmtId="0" fontId="17" fillId="3" borderId="0" xfId="8" applyFont="1" applyFill="1" applyBorder="1" applyAlignment="1">
      <alignment horizontal="left" vertical="top" wrapText="1"/>
    </xf>
    <xf numFmtId="0" fontId="17" fillId="3" borderId="0" xfId="8" applyFont="1" applyFill="1" applyBorder="1" applyAlignment="1">
      <alignment horizontal="center" vertical="top" wrapText="1"/>
    </xf>
    <xf numFmtId="2" fontId="17" fillId="3" borderId="0" xfId="8" applyNumberFormat="1" applyFont="1" applyFill="1" applyBorder="1" applyAlignment="1">
      <alignment horizontal="right" vertical="top" wrapText="1"/>
    </xf>
    <xf numFmtId="164" fontId="17" fillId="3" borderId="0" xfId="8" applyNumberFormat="1" applyFont="1" applyFill="1" applyBorder="1" applyAlignment="1">
      <alignment horizontal="right" vertical="top" wrapText="1"/>
    </xf>
    <xf numFmtId="2" fontId="1" fillId="0" borderId="5" xfId="5" applyNumberForma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10" fontId="0" fillId="0" borderId="0" xfId="0" applyNumberFormat="1"/>
    <xf numFmtId="0" fontId="4" fillId="0" borderId="0" xfId="5" applyFont="1" applyFill="1" applyAlignment="1">
      <alignment horizontal="center" vertical="center"/>
    </xf>
    <xf numFmtId="2" fontId="4" fillId="0" borderId="5" xfId="5" applyNumberFormat="1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/>
    </xf>
    <xf numFmtId="0" fontId="21" fillId="0" borderId="5" xfId="0" applyFont="1" applyBorder="1"/>
    <xf numFmtId="43" fontId="22" fillId="0" borderId="5" xfId="1" applyFont="1" applyFill="1" applyBorder="1" applyAlignment="1">
      <alignment wrapText="1"/>
    </xf>
    <xf numFmtId="43" fontId="22" fillId="0" borderId="5" xfId="1" applyFont="1" applyFill="1" applyBorder="1" applyAlignment="1">
      <alignment horizontal="right"/>
    </xf>
    <xf numFmtId="43" fontId="22" fillId="0" borderId="5" xfId="1" applyFont="1" applyFill="1" applyBorder="1"/>
    <xf numFmtId="0" fontId="23" fillId="0" borderId="5" xfId="0" applyFont="1" applyBorder="1" applyAlignment="1">
      <alignment horizontal="left" vertical="top" wrapText="1"/>
    </xf>
    <xf numFmtId="43" fontId="22" fillId="0" borderId="5" xfId="1" applyFont="1" applyFill="1" applyBorder="1" applyAlignment="1"/>
    <xf numFmtId="0" fontId="5" fillId="0" borderId="5" xfId="1" applyNumberFormat="1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center" vertical="center"/>
    </xf>
    <xf numFmtId="165" fontId="5" fillId="0" borderId="5" xfId="1" applyNumberFormat="1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/>
    </xf>
    <xf numFmtId="0" fontId="5" fillId="0" borderId="5" xfId="2" applyFont="1" applyFill="1" applyBorder="1" applyAlignment="1">
      <alignment vertical="center"/>
    </xf>
    <xf numFmtId="0" fontId="10" fillId="0" borderId="14" xfId="0" applyFont="1" applyBorder="1"/>
    <xf numFmtId="0" fontId="10" fillId="0" borderId="9" xfId="0" applyFont="1" applyBorder="1" applyAlignment="1">
      <alignment horizontal="center"/>
    </xf>
    <xf numFmtId="0" fontId="10" fillId="0" borderId="15" xfId="0" applyFont="1" applyBorder="1"/>
    <xf numFmtId="0" fontId="10" fillId="0" borderId="16" xfId="0" applyFont="1" applyBorder="1"/>
    <xf numFmtId="0" fontId="10" fillId="0" borderId="10" xfId="0" applyFont="1" applyBorder="1" applyAlignment="1">
      <alignment horizontal="center"/>
    </xf>
    <xf numFmtId="0" fontId="10" fillId="0" borderId="17" xfId="0" applyFont="1" applyBorder="1"/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0" fillId="0" borderId="5" xfId="0" applyBorder="1"/>
    <xf numFmtId="0" fontId="19" fillId="0" borderId="5" xfId="0" applyFont="1" applyBorder="1" applyAlignment="1">
      <alignment horizontal="right"/>
    </xf>
    <xf numFmtId="0" fontId="0" fillId="0" borderId="5" xfId="0" applyBorder="1" applyAlignment="1">
      <alignment horizontal="center" vertical="center"/>
    </xf>
    <xf numFmtId="0" fontId="0" fillId="0" borderId="0" xfId="0" applyFill="1" applyAlignment="1">
      <alignment horizontal="right"/>
    </xf>
    <xf numFmtId="2" fontId="0" fillId="0" borderId="0" xfId="0" applyNumberFormat="1" applyFill="1" applyAlignment="1">
      <alignment horizontal="right"/>
    </xf>
    <xf numFmtId="0" fontId="19" fillId="4" borderId="5" xfId="0" applyFont="1" applyFill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6" fillId="0" borderId="4" xfId="2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Alignment="1">
      <alignment horizontal="right"/>
    </xf>
    <xf numFmtId="0" fontId="4" fillId="0" borderId="7" xfId="0" applyFont="1" applyFill="1" applyBorder="1"/>
    <xf numFmtId="0" fontId="4" fillId="0" borderId="7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5" xfId="0" applyFont="1" applyFill="1" applyBorder="1" applyAlignment="1">
      <alignment horizontal="center"/>
    </xf>
    <xf numFmtId="2" fontId="4" fillId="0" borderId="5" xfId="0" applyNumberFormat="1" applyFont="1" applyFill="1" applyBorder="1" applyAlignment="1">
      <alignment horizont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right" vertical="center"/>
    </xf>
    <xf numFmtId="0" fontId="0" fillId="0" borderId="5" xfId="5" applyFont="1" applyFill="1" applyBorder="1" applyAlignment="1">
      <alignment horizontal="left" vertical="center" wrapText="1"/>
    </xf>
    <xf numFmtId="0" fontId="0" fillId="0" borderId="5" xfId="5" applyFont="1" applyFill="1" applyBorder="1" applyAlignment="1">
      <alignment horizontal="center" vertical="center"/>
    </xf>
    <xf numFmtId="1" fontId="0" fillId="0" borderId="0" xfId="0" applyNumberFormat="1"/>
    <xf numFmtId="0" fontId="22" fillId="0" borderId="5" xfId="0" applyFont="1" applyBorder="1" applyAlignment="1">
      <alignment horizontal="center"/>
    </xf>
    <xf numFmtId="0" fontId="6" fillId="0" borderId="5" xfId="3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/>
    </xf>
    <xf numFmtId="43" fontId="7" fillId="0" borderId="5" xfId="1" applyFont="1" applyFill="1" applyBorder="1" applyAlignment="1">
      <alignment horizontal="left" vertical="center" wrapText="1"/>
    </xf>
    <xf numFmtId="0" fontId="7" fillId="0" borderId="5" xfId="1" applyNumberFormat="1" applyFont="1" applyFill="1" applyBorder="1" applyAlignment="1">
      <alignment horizontal="center" vertical="center" wrapText="1"/>
    </xf>
    <xf numFmtId="165" fontId="7" fillId="0" borderId="5" xfId="1" applyNumberFormat="1" applyFont="1" applyFill="1" applyBorder="1" applyAlignment="1">
      <alignment horizontal="center" vertical="center" wrapText="1"/>
    </xf>
    <xf numFmtId="43" fontId="7" fillId="2" borderId="5" xfId="1" applyFont="1" applyFill="1" applyBorder="1" applyAlignment="1">
      <alignment horizontal="center" vertical="center"/>
    </xf>
    <xf numFmtId="43" fontId="7" fillId="0" borderId="5" xfId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4" fontId="7" fillId="0" borderId="0" xfId="4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6" fontId="0" fillId="0" borderId="5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5" xfId="0" quotePrefix="1" applyNumberFormat="1" applyBorder="1" applyAlignment="1">
      <alignment horizontal="center"/>
    </xf>
    <xf numFmtId="1" fontId="0" fillId="0" borderId="5" xfId="0" applyNumberFormat="1" applyFill="1" applyBorder="1" applyAlignment="1">
      <alignment horizontal="center"/>
    </xf>
    <xf numFmtId="0" fontId="4" fillId="0" borderId="7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25" fillId="0" borderId="0" xfId="0" applyFont="1" applyFill="1" applyAlignment="1">
      <alignment horizontal="center"/>
    </xf>
    <xf numFmtId="0" fontId="9" fillId="0" borderId="0" xfId="0" applyFont="1" applyFill="1"/>
    <xf numFmtId="0" fontId="9" fillId="0" borderId="5" xfId="0" applyFont="1" applyFill="1" applyBorder="1" applyAlignment="1">
      <alignment horizontal="center"/>
    </xf>
    <xf numFmtId="0" fontId="26" fillId="0" borderId="5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2" fontId="4" fillId="0" borderId="0" xfId="0" applyNumberFormat="1" applyFont="1" applyFill="1"/>
    <xf numFmtId="0" fontId="25" fillId="0" borderId="5" xfId="0" applyFont="1" applyFill="1" applyBorder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9" fillId="0" borderId="5" xfId="0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5" xfId="0" applyFont="1" applyFill="1" applyBorder="1"/>
    <xf numFmtId="0" fontId="4" fillId="0" borderId="10" xfId="0" applyFont="1" applyFill="1" applyBorder="1"/>
    <xf numFmtId="0" fontId="4" fillId="0" borderId="10" xfId="0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/>
    </xf>
    <xf numFmtId="0" fontId="9" fillId="0" borderId="5" xfId="5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1" fillId="0" borderId="5" xfId="0" applyFont="1" applyBorder="1" applyAlignment="1">
      <alignment horizontal="center" wrapText="1"/>
    </xf>
    <xf numFmtId="0" fontId="21" fillId="0" borderId="5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6" fillId="0" borderId="5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2" fontId="6" fillId="0" borderId="5" xfId="3" applyNumberFormat="1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/>
    </xf>
    <xf numFmtId="0" fontId="6" fillId="0" borderId="12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2" fontId="12" fillId="0" borderId="7" xfId="0" applyNumberFormat="1" applyFont="1" applyFill="1" applyBorder="1" applyAlignment="1">
      <alignment horizontal="left" vertical="center" wrapText="1"/>
    </xf>
    <xf numFmtId="2" fontId="12" fillId="0" borderId="4" xfId="0" applyNumberFormat="1" applyFont="1" applyFill="1" applyBorder="1" applyAlignment="1">
      <alignment horizontal="left" vertical="center" wrapText="1"/>
    </xf>
    <xf numFmtId="0" fontId="5" fillId="0" borderId="5" xfId="2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wrapText="1"/>
    </xf>
    <xf numFmtId="0" fontId="19" fillId="4" borderId="6" xfId="0" applyFont="1" applyFill="1" applyBorder="1" applyAlignment="1">
      <alignment horizontal="center"/>
    </xf>
    <xf numFmtId="0" fontId="19" fillId="4" borderId="4" xfId="0" applyFont="1" applyFill="1" applyBorder="1" applyAlignment="1">
      <alignment horizontal="center"/>
    </xf>
    <xf numFmtId="0" fontId="19" fillId="5" borderId="5" xfId="0" applyFont="1" applyFill="1" applyBorder="1" applyAlignment="1">
      <alignment horizontal="center"/>
    </xf>
  </cellXfs>
  <cellStyles count="11">
    <cellStyle name="Normal" xfId="0" builtinId="0"/>
    <cellStyle name="Normal 10 2 2" xfId="2"/>
    <cellStyle name="Normal 13 10" xfId="5"/>
    <cellStyle name="Normal 2" xfId="8"/>
    <cellStyle name="Normal 2 2 33" xfId="3"/>
    <cellStyle name="Normal 3" xfId="10"/>
    <cellStyle name="Porcentagem" xfId="6" builtinId="5"/>
    <cellStyle name="Separador de milhares" xfId="1" builtinId="3"/>
    <cellStyle name="Separador de milhares 10" xfId="4"/>
    <cellStyle name="Vírgula 2" xfId="9"/>
    <cellStyle name="Vírgula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259969</xdr:colOff>
      <xdr:row>32</xdr:row>
      <xdr:rowOff>17933</xdr:rowOff>
    </xdr:from>
    <xdr:to>
      <xdr:col>11</xdr:col>
      <xdr:colOff>524118</xdr:colOff>
      <xdr:row>33</xdr:row>
      <xdr:rowOff>267318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lum bright="-20000" contrast="40000"/>
          <a:extLst>
            <a:ext uri="{28A0092B-C50C-407E-A947-70E740481C1C}">
              <a14:useLocalDpi xmlns:lc="http://schemas.openxmlformats.org/drawingml/2006/lockedCanvas" xmlns:pic="http://schemas.openxmlformats.org/drawingml/2006/picture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6069098" y="6096004"/>
          <a:ext cx="1017185" cy="5810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23252</xdr:colOff>
      <xdr:row>5</xdr:row>
      <xdr:rowOff>22940</xdr:rowOff>
    </xdr:from>
    <xdr:ext cx="553691" cy="534611"/>
    <xdr:pic>
      <xdr:nvPicPr>
        <xdr:cNvPr id="8" name="Imagem 7">
          <a:extLst>
            <a:ext uri="{FF2B5EF4-FFF2-40B4-BE49-F238E27FC236}">
              <a16:creationId xmlns="" xmlns:a16="http://schemas.microsoft.com/office/drawing/2014/main" id="{16DF13BA-4BC5-4592-AD52-0264B910E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53095" y="975440"/>
          <a:ext cx="553691" cy="534611"/>
        </a:xfrm>
        <a:prstGeom prst="rect">
          <a:avLst/>
        </a:prstGeom>
      </xdr:spPr>
    </xdr:pic>
    <xdr:clientData/>
  </xdr:oneCellAnchor>
  <xdr:oneCellAnchor>
    <xdr:from>
      <xdr:col>19</xdr:col>
      <xdr:colOff>4053</xdr:colOff>
      <xdr:row>5</xdr:row>
      <xdr:rowOff>4053</xdr:rowOff>
    </xdr:from>
    <xdr:ext cx="583660" cy="564147"/>
    <xdr:pic>
      <xdr:nvPicPr>
        <xdr:cNvPr id="10" name="Imagem 9">
          <a:extLst>
            <a:ext uri="{FF2B5EF4-FFF2-40B4-BE49-F238E27FC236}">
              <a16:creationId xmlns="" xmlns:a16="http://schemas.microsoft.com/office/drawing/2014/main" id="{DC78E1FE-150A-492A-84EC-320C64B2C1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l="2582" t="1521" b="2835"/>
        <a:stretch/>
      </xdr:blipFill>
      <xdr:spPr>
        <a:xfrm>
          <a:off x="17396298" y="956553"/>
          <a:ext cx="583660" cy="564147"/>
        </a:xfrm>
        <a:prstGeom prst="rect">
          <a:avLst/>
        </a:prstGeom>
      </xdr:spPr>
    </xdr:pic>
    <xdr:clientData/>
  </xdr:oneCellAnchor>
  <xdr:oneCellAnchor>
    <xdr:from>
      <xdr:col>23</xdr:col>
      <xdr:colOff>190500</xdr:colOff>
      <xdr:row>5</xdr:row>
      <xdr:rowOff>40082</xdr:rowOff>
    </xdr:from>
    <xdr:ext cx="554899" cy="514908"/>
    <xdr:pic>
      <xdr:nvPicPr>
        <xdr:cNvPr id="11" name="Imagem 10">
          <a:extLst>
            <a:ext uri="{FF2B5EF4-FFF2-40B4-BE49-F238E27FC236}">
              <a16:creationId xmlns="" xmlns:a16="http://schemas.microsoft.com/office/drawing/2014/main" id="{9203ADFC-E07D-4F77-AED8-B200D6F7F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347206" y="992582"/>
          <a:ext cx="554899" cy="514908"/>
        </a:xfrm>
        <a:prstGeom prst="rect">
          <a:avLst/>
        </a:prstGeom>
      </xdr:spPr>
    </xdr:pic>
    <xdr:clientData/>
  </xdr:oneCellAnchor>
  <xdr:oneCellAnchor>
    <xdr:from>
      <xdr:col>16</xdr:col>
      <xdr:colOff>8659</xdr:colOff>
      <xdr:row>5</xdr:row>
      <xdr:rowOff>4330</xdr:rowOff>
    </xdr:from>
    <xdr:ext cx="575830" cy="562010"/>
    <xdr:pic>
      <xdr:nvPicPr>
        <xdr:cNvPr id="12" name="Imagem 11">
          <a:extLst>
            <a:ext uri="{FF2B5EF4-FFF2-40B4-BE49-F238E27FC236}">
              <a16:creationId xmlns="" xmlns:a16="http://schemas.microsoft.com/office/drawing/2014/main" id="{2EE12541-78A1-4AB6-B6AA-128EEB3EC5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l="5195" t="4721" r="5678" b="4932"/>
        <a:stretch/>
      </xdr:blipFill>
      <xdr:spPr>
        <a:xfrm>
          <a:off x="14958579" y="956830"/>
          <a:ext cx="575830" cy="562010"/>
        </a:xfrm>
        <a:prstGeom prst="rect">
          <a:avLst/>
        </a:prstGeom>
      </xdr:spPr>
    </xdr:pic>
    <xdr:clientData/>
  </xdr:oneCellAnchor>
  <xdr:twoCellAnchor editAs="oneCell">
    <xdr:from>
      <xdr:col>7</xdr:col>
      <xdr:colOff>19049</xdr:colOff>
      <xdr:row>5</xdr:row>
      <xdr:rowOff>19050</xdr:rowOff>
    </xdr:from>
    <xdr:to>
      <xdr:col>8</xdr:col>
      <xdr:colOff>0</xdr:colOff>
      <xdr:row>5</xdr:row>
      <xdr:rowOff>561975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11F61EB1-51FC-4045-A523-36F82409CC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8115" t="1827" r="6710" b="80032"/>
        <a:stretch/>
      </xdr:blipFill>
      <xdr:spPr>
        <a:xfrm>
          <a:off x="7086599" y="971550"/>
          <a:ext cx="733426" cy="542925"/>
        </a:xfrm>
        <a:prstGeom prst="rect">
          <a:avLst/>
        </a:prstGeom>
      </xdr:spPr>
    </xdr:pic>
    <xdr:clientData/>
  </xdr:twoCellAnchor>
  <xdr:twoCellAnchor editAs="oneCell">
    <xdr:from>
      <xdr:col>10</xdr:col>
      <xdr:colOff>18278</xdr:colOff>
      <xdr:row>5</xdr:row>
      <xdr:rowOff>22411</xdr:rowOff>
    </xdr:from>
    <xdr:to>
      <xdr:col>11</xdr:col>
      <xdr:colOff>0</xdr:colOff>
      <xdr:row>5</xdr:row>
      <xdr:rowOff>549088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24A35BF-4D3B-4389-943B-00750D056B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b="47544"/>
        <a:stretch/>
      </xdr:blipFill>
      <xdr:spPr>
        <a:xfrm>
          <a:off x="10305278" y="974911"/>
          <a:ext cx="1079898" cy="526677"/>
        </a:xfrm>
        <a:prstGeom prst="rect">
          <a:avLst/>
        </a:prstGeom>
      </xdr:spPr>
    </xdr:pic>
    <xdr:clientData/>
  </xdr:twoCellAnchor>
  <xdr:oneCellAnchor>
    <xdr:from>
      <xdr:col>13</xdr:col>
      <xdr:colOff>18278</xdr:colOff>
      <xdr:row>5</xdr:row>
      <xdr:rowOff>22411</xdr:rowOff>
    </xdr:from>
    <xdr:ext cx="1079898" cy="526677"/>
    <xdr:pic>
      <xdr:nvPicPr>
        <xdr:cNvPr id="9" name="Imagem 8">
          <a:extLst>
            <a:ext uri="{FF2B5EF4-FFF2-40B4-BE49-F238E27FC236}">
              <a16:creationId xmlns="" xmlns:a16="http://schemas.microsoft.com/office/drawing/2014/main" id="{B00054ED-B838-43E6-98A3-BF240ED81B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b="47544"/>
        <a:stretch/>
      </xdr:blipFill>
      <xdr:spPr>
        <a:xfrm>
          <a:off x="10428543" y="974911"/>
          <a:ext cx="1079898" cy="526677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DO%20PONTA%20PORA%20Dropbox\HDO%20PONTA%20PORA%20Dropbox\HDO%20PONTA%20PORA_OFICIAL%20(C&#243;pia%20em%20conflito%20de%20JOANILSON%202020-11-03)\89%20-%20CICLOVIA\REV%2005\C&#243;pia%20de%20Ciclovia_3.&#170;_Reprograma&#231;&#227;o%20Rev0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SUMO"/>
      <sheetName val="CRONOGRAMA"/>
      <sheetName val="CPU"/>
      <sheetName val="CPU CERCA"/>
      <sheetName val="CPU REMOÇÃO DE CERCA"/>
      <sheetName val="CPU TRAFFICA CALMING"/>
      <sheetName val="CPU TENTO"/>
      <sheetName val="CPU GUIA E SARJETA"/>
      <sheetName val="DMT"/>
      <sheetName val="ORÇ. SINTÉTICO"/>
      <sheetName val="PAVIMENTAÇÃO"/>
      <sheetName val="PRELIMINARES"/>
      <sheetName val="SINAL - HORIZONTAL"/>
      <sheetName val="SINAL - VERTICAL"/>
      <sheetName val="SINALIZAÇÃO - RUAS ADICIONAIS"/>
      <sheetName val="CAIXA DE CAPTAÇÃO"/>
      <sheetName val="FLOREI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G5">
            <v>130</v>
          </cell>
        </row>
        <row r="8">
          <cell r="G8">
            <v>130</v>
          </cell>
        </row>
        <row r="10">
          <cell r="G10">
            <v>15.700000000000001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view="pageBreakPreview" zoomScaleSheetLayoutView="100" workbookViewId="0">
      <selection activeCell="D10" sqref="D10"/>
    </sheetView>
  </sheetViews>
  <sheetFormatPr defaultColWidth="9.109375" defaultRowHeight="14.4"/>
  <cols>
    <col min="1" max="1" width="9.109375" style="54"/>
    <col min="2" max="2" width="49.33203125" style="63" customWidth="1"/>
    <col min="3" max="4" width="31.5546875" style="54" customWidth="1"/>
    <col min="5" max="6" width="15.6640625" style="54" customWidth="1"/>
    <col min="7" max="7" width="15" style="54" customWidth="1"/>
    <col min="8" max="16384" width="9.109375" style="54"/>
  </cols>
  <sheetData>
    <row r="1" spans="1:7">
      <c r="A1" s="52"/>
      <c r="B1" s="53"/>
      <c r="C1" s="52"/>
      <c r="D1" s="52"/>
      <c r="E1" s="52"/>
      <c r="F1" s="52"/>
      <c r="G1" s="52"/>
    </row>
    <row r="2" spans="1:7">
      <c r="A2" s="52"/>
      <c r="B2" s="220" t="s">
        <v>37</v>
      </c>
      <c r="C2" s="220"/>
      <c r="D2" s="220"/>
      <c r="E2" s="220"/>
      <c r="F2" s="220"/>
      <c r="G2" s="220"/>
    </row>
    <row r="3" spans="1:7" ht="28.8">
      <c r="A3" s="52"/>
      <c r="B3" s="55" t="s">
        <v>32</v>
      </c>
      <c r="C3" s="221" t="s">
        <v>33</v>
      </c>
      <c r="D3" s="221"/>
      <c r="E3" s="221" t="s">
        <v>36</v>
      </c>
      <c r="F3" s="221"/>
      <c r="G3" s="56" t="s">
        <v>14</v>
      </c>
    </row>
    <row r="4" spans="1:7">
      <c r="A4" s="52"/>
      <c r="B4" s="57"/>
      <c r="C4" s="55" t="s">
        <v>34</v>
      </c>
      <c r="D4" s="55" t="s">
        <v>35</v>
      </c>
      <c r="E4" s="55" t="s">
        <v>15</v>
      </c>
      <c r="F4" s="55" t="s">
        <v>16</v>
      </c>
      <c r="G4" s="55"/>
    </row>
    <row r="5" spans="1:7" s="128" customFormat="1">
      <c r="B5" s="60" t="s">
        <v>188</v>
      </c>
      <c r="C5" s="61" t="s">
        <v>210</v>
      </c>
      <c r="D5" s="61" t="s">
        <v>187</v>
      </c>
      <c r="E5" s="129">
        <v>66</v>
      </c>
      <c r="F5" s="129">
        <v>0</v>
      </c>
      <c r="G5" s="129">
        <f t="shared" ref="G5:G10" si="0">F5+E5</f>
        <v>66</v>
      </c>
    </row>
    <row r="6" spans="1:7">
      <c r="A6" s="52"/>
      <c r="B6" s="62" t="s">
        <v>17</v>
      </c>
      <c r="C6" s="59" t="s">
        <v>187</v>
      </c>
      <c r="D6" s="59" t="s">
        <v>187</v>
      </c>
      <c r="E6" s="122">
        <v>7.2</v>
      </c>
      <c r="F6" s="122">
        <v>0</v>
      </c>
      <c r="G6" s="122">
        <f t="shared" si="0"/>
        <v>7.2</v>
      </c>
    </row>
    <row r="7" spans="1:7">
      <c r="A7" s="52"/>
      <c r="B7" s="58" t="s">
        <v>18</v>
      </c>
      <c r="C7" s="59" t="s">
        <v>187</v>
      </c>
      <c r="D7" s="59" t="s">
        <v>187</v>
      </c>
      <c r="E7" s="122">
        <v>10</v>
      </c>
      <c r="F7" s="122">
        <v>0</v>
      </c>
      <c r="G7" s="122">
        <f t="shared" si="0"/>
        <v>10</v>
      </c>
    </row>
    <row r="8" spans="1:7">
      <c r="A8" s="52"/>
      <c r="B8" s="58" t="s">
        <v>31</v>
      </c>
      <c r="C8" s="59" t="s">
        <v>209</v>
      </c>
      <c r="D8" s="59" t="s">
        <v>187</v>
      </c>
      <c r="E8" s="122">
        <v>91.9</v>
      </c>
      <c r="F8" s="122">
        <v>0</v>
      </c>
      <c r="G8" s="122">
        <f t="shared" si="0"/>
        <v>91.9</v>
      </c>
    </row>
    <row r="9" spans="1:7">
      <c r="A9" s="52"/>
      <c r="B9" s="62" t="s">
        <v>189</v>
      </c>
      <c r="C9" s="59" t="s">
        <v>187</v>
      </c>
      <c r="D9" s="59" t="s">
        <v>187</v>
      </c>
      <c r="E9" s="122">
        <v>20</v>
      </c>
      <c r="F9" s="122">
        <v>0</v>
      </c>
      <c r="G9" s="122">
        <f t="shared" si="0"/>
        <v>20</v>
      </c>
    </row>
    <row r="10" spans="1:7">
      <c r="A10" s="52"/>
      <c r="B10" s="182" t="s">
        <v>282</v>
      </c>
      <c r="C10" s="183" t="s">
        <v>283</v>
      </c>
      <c r="D10" s="59" t="s">
        <v>187</v>
      </c>
      <c r="E10" s="122">
        <v>297</v>
      </c>
      <c r="F10" s="122">
        <v>0</v>
      </c>
      <c r="G10" s="122">
        <f t="shared" si="0"/>
        <v>297</v>
      </c>
    </row>
  </sheetData>
  <mergeCells count="3">
    <mergeCell ref="B2:G2"/>
    <mergeCell ref="C3:D3"/>
    <mergeCell ref="E3:F3"/>
  </mergeCells>
  <pageMargins left="0.511811024" right="0.511811024" top="0.78740157499999996" bottom="0.78740157499999996" header="0.31496062000000002" footer="0.31496062000000002"/>
  <pageSetup paperSize="9" scale="5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B2:E16"/>
  <sheetViews>
    <sheetView showGridLines="0" view="pageBreakPreview" zoomScaleSheetLayoutView="100" workbookViewId="0">
      <selection activeCell="D10" sqref="D10"/>
    </sheetView>
  </sheetViews>
  <sheetFormatPr defaultColWidth="9.109375" defaultRowHeight="14.4"/>
  <cols>
    <col min="1" max="1" width="9.109375" style="85"/>
    <col min="2" max="2" width="34.44140625" style="85" customWidth="1"/>
    <col min="3" max="4" width="14.6640625" style="86" customWidth="1"/>
    <col min="5" max="5" width="14.6640625" style="85" customWidth="1"/>
    <col min="6" max="16384" width="9.109375" style="85"/>
  </cols>
  <sheetData>
    <row r="2" spans="2:5">
      <c r="B2" s="226" t="s">
        <v>52</v>
      </c>
      <c r="C2" s="226"/>
      <c r="D2" s="226"/>
      <c r="E2" s="226"/>
    </row>
    <row r="4" spans="2:5">
      <c r="B4" s="87"/>
      <c r="C4" s="222" t="s">
        <v>81</v>
      </c>
      <c r="D4" s="222"/>
      <c r="E4" s="222"/>
    </row>
    <row r="5" spans="2:5">
      <c r="B5" s="88" t="s">
        <v>79</v>
      </c>
      <c r="C5" s="89" t="s">
        <v>82</v>
      </c>
      <c r="D5" s="89" t="s">
        <v>83</v>
      </c>
      <c r="E5" s="89" t="s">
        <v>86</v>
      </c>
    </row>
    <row r="6" spans="2:5">
      <c r="B6" s="87" t="s">
        <v>80</v>
      </c>
      <c r="C6" s="90">
        <v>3</v>
      </c>
      <c r="D6" s="90">
        <v>2</v>
      </c>
      <c r="E6" s="90">
        <f>C6*D6</f>
        <v>6</v>
      </c>
    </row>
    <row r="7" spans="2:5">
      <c r="B7" s="87" t="s">
        <v>84</v>
      </c>
      <c r="C7" s="90">
        <f>24.32+12.02+95.28+10.51+10.98+67.39+80.04+71.14+70.94</f>
        <v>442.62</v>
      </c>
      <c r="D7" s="90">
        <v>1</v>
      </c>
      <c r="E7" s="91">
        <f>C7*D7</f>
        <v>442.62</v>
      </c>
    </row>
    <row r="8" spans="2:5">
      <c r="B8" s="223"/>
      <c r="C8" s="224"/>
      <c r="D8" s="224"/>
      <c r="E8" s="225"/>
    </row>
    <row r="9" spans="2:5">
      <c r="B9" s="87"/>
      <c r="C9" s="89" t="s">
        <v>87</v>
      </c>
      <c r="D9" s="89" t="s">
        <v>88</v>
      </c>
      <c r="E9" s="89" t="s">
        <v>89</v>
      </c>
    </row>
    <row r="10" spans="2:5">
      <c r="B10" s="87" t="s">
        <v>85</v>
      </c>
      <c r="C10" s="90">
        <v>2</v>
      </c>
      <c r="D10" s="90">
        <v>4</v>
      </c>
      <c r="E10" s="90">
        <f>D10*C10</f>
        <v>8</v>
      </c>
    </row>
    <row r="12" spans="2:5">
      <c r="B12" s="87"/>
      <c r="C12" s="140" t="s">
        <v>87</v>
      </c>
      <c r="D12" s="140" t="s">
        <v>242</v>
      </c>
      <c r="E12" s="140"/>
    </row>
    <row r="13" spans="2:5">
      <c r="B13" s="87" t="s">
        <v>241</v>
      </c>
      <c r="C13" s="90">
        <v>338.71</v>
      </c>
      <c r="D13" s="90" t="s">
        <v>73</v>
      </c>
      <c r="E13" s="90"/>
    </row>
    <row r="15" spans="2:5">
      <c r="B15" s="142" t="s">
        <v>243</v>
      </c>
      <c r="C15" s="143"/>
      <c r="D15" s="143"/>
      <c r="E15" s="144"/>
    </row>
    <row r="16" spans="2:5">
      <c r="B16" s="145" t="s">
        <v>244</v>
      </c>
      <c r="C16" s="146"/>
      <c r="D16" s="146"/>
      <c r="E16" s="147"/>
    </row>
  </sheetData>
  <mergeCells count="3">
    <mergeCell ref="C4:E4"/>
    <mergeCell ref="B8:E8"/>
    <mergeCell ref="B2:E2"/>
  </mergeCells>
  <pageMargins left="0.511811024" right="0.511811024" top="0.78740157499999996" bottom="0.78740157499999996" header="0.31496062000000002" footer="0.31496062000000002"/>
  <pageSetup paperSize="9" scale="87" orientation="portrait" horizontalDpi="3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J33"/>
  <sheetViews>
    <sheetView topLeftCell="B22" workbookViewId="0">
      <selection activeCell="H24" sqref="H24"/>
    </sheetView>
  </sheetViews>
  <sheetFormatPr defaultColWidth="9.109375" defaultRowHeight="14.4"/>
  <cols>
    <col min="1" max="3" width="9.109375" style="107"/>
    <col min="4" max="4" width="115.5546875" style="107" customWidth="1"/>
    <col min="5" max="5" width="9.109375" style="107"/>
    <col min="6" max="6" width="7.5546875" style="107" bestFit="1" customWidth="1"/>
    <col min="7" max="7" width="9.109375" style="107" customWidth="1"/>
    <col min="8" max="8" width="11.44140625" style="103" bestFit="1" customWidth="1"/>
    <col min="9" max="9" width="7.109375" style="103" bestFit="1" customWidth="1"/>
    <col min="10" max="10" width="10.6640625" style="103" bestFit="1" customWidth="1"/>
    <col min="11" max="16384" width="9.109375" style="107"/>
  </cols>
  <sheetData>
    <row r="1" spans="2:10">
      <c r="H1" s="227" t="s">
        <v>179</v>
      </c>
      <c r="I1" s="227"/>
      <c r="J1" s="227"/>
    </row>
    <row r="2" spans="2:10">
      <c r="B2" s="107" t="s">
        <v>151</v>
      </c>
      <c r="F2" s="103" t="s">
        <v>180</v>
      </c>
      <c r="H2" s="103" t="s">
        <v>38</v>
      </c>
      <c r="I2" s="103" t="s">
        <v>149</v>
      </c>
      <c r="J2" s="103" t="s">
        <v>150</v>
      </c>
    </row>
    <row r="3" spans="2:10" ht="26.4">
      <c r="B3" s="105" t="s">
        <v>127</v>
      </c>
      <c r="C3" s="108" t="s">
        <v>128</v>
      </c>
      <c r="D3" s="108" t="s">
        <v>129</v>
      </c>
      <c r="E3" s="106" t="s">
        <v>130</v>
      </c>
      <c r="F3" s="109">
        <f>J3</f>
        <v>32</v>
      </c>
      <c r="G3" s="109"/>
      <c r="H3" s="109">
        <v>8</v>
      </c>
      <c r="I3" s="109">
        <v>4</v>
      </c>
      <c r="J3" s="109">
        <f>H3*I3</f>
        <v>32</v>
      </c>
    </row>
    <row r="4" spans="2:10">
      <c r="B4" s="105" t="s">
        <v>131</v>
      </c>
      <c r="C4" s="108" t="s">
        <v>128</v>
      </c>
      <c r="D4" s="108" t="s">
        <v>132</v>
      </c>
      <c r="E4" s="106" t="s">
        <v>133</v>
      </c>
      <c r="F4" s="105">
        <v>47.6</v>
      </c>
      <c r="G4" s="105"/>
      <c r="H4" s="105"/>
      <c r="I4" s="105"/>
      <c r="J4" s="105"/>
    </row>
    <row r="5" spans="2:10">
      <c r="B5" s="105" t="s">
        <v>134</v>
      </c>
      <c r="C5" s="108" t="s">
        <v>128</v>
      </c>
      <c r="D5" s="108" t="s">
        <v>135</v>
      </c>
      <c r="E5" s="106" t="s">
        <v>136</v>
      </c>
      <c r="F5" s="109">
        <f>H3</f>
        <v>8</v>
      </c>
      <c r="G5" s="109"/>
      <c r="H5" s="105"/>
      <c r="I5" s="105"/>
      <c r="J5" s="105"/>
    </row>
    <row r="6" spans="2:10" ht="26.4">
      <c r="B6" s="105" t="s">
        <v>137</v>
      </c>
      <c r="C6" s="108" t="s">
        <v>128</v>
      </c>
      <c r="D6" s="108" t="s">
        <v>138</v>
      </c>
      <c r="E6" s="106" t="s">
        <v>73</v>
      </c>
      <c r="F6" s="105">
        <v>57.8</v>
      </c>
      <c r="G6" s="105"/>
      <c r="H6" s="105"/>
      <c r="I6" s="105"/>
      <c r="J6" s="105"/>
    </row>
    <row r="7" spans="2:10">
      <c r="B7" s="105" t="s">
        <v>139</v>
      </c>
      <c r="C7" s="108" t="s">
        <v>128</v>
      </c>
      <c r="D7" s="108" t="s">
        <v>140</v>
      </c>
      <c r="E7" s="106" t="s">
        <v>133</v>
      </c>
      <c r="F7" s="105">
        <v>103.2</v>
      </c>
      <c r="G7" s="105"/>
      <c r="H7" s="105"/>
      <c r="I7" s="105"/>
      <c r="J7" s="105"/>
    </row>
    <row r="8" spans="2:10">
      <c r="B8" s="105" t="s">
        <v>141</v>
      </c>
      <c r="C8" s="108" t="s">
        <v>128</v>
      </c>
      <c r="D8" s="108" t="s">
        <v>142</v>
      </c>
      <c r="E8" s="106" t="s">
        <v>133</v>
      </c>
      <c r="F8" s="105">
        <v>34.9</v>
      </c>
      <c r="G8" s="105"/>
      <c r="H8" s="105"/>
      <c r="I8" s="105"/>
      <c r="J8" s="105"/>
    </row>
    <row r="9" spans="2:10">
      <c r="B9" s="105" t="s">
        <v>143</v>
      </c>
      <c r="C9" s="108" t="s">
        <v>128</v>
      </c>
      <c r="D9" s="108" t="s">
        <v>144</v>
      </c>
      <c r="E9" s="106" t="s">
        <v>133</v>
      </c>
      <c r="F9" s="105">
        <v>48.1</v>
      </c>
      <c r="G9" s="105"/>
      <c r="H9" s="105"/>
      <c r="I9" s="105"/>
      <c r="J9" s="105"/>
    </row>
    <row r="10" spans="2:10">
      <c r="B10" s="105" t="s">
        <v>145</v>
      </c>
      <c r="C10" s="108" t="s">
        <v>128</v>
      </c>
      <c r="D10" s="108" t="s">
        <v>146</v>
      </c>
      <c r="E10" s="106" t="s">
        <v>133</v>
      </c>
      <c r="F10" s="105">
        <v>133.30000000000001</v>
      </c>
      <c r="G10" s="105"/>
      <c r="H10" s="105"/>
      <c r="I10" s="105"/>
      <c r="J10" s="105"/>
    </row>
    <row r="11" spans="2:10">
      <c r="B11" s="105" t="s">
        <v>147</v>
      </c>
      <c r="C11" s="108" t="s">
        <v>128</v>
      </c>
      <c r="D11" s="108" t="s">
        <v>148</v>
      </c>
      <c r="E11" s="106" t="s">
        <v>133</v>
      </c>
      <c r="F11" s="105">
        <v>327.8</v>
      </c>
      <c r="G11" s="105"/>
      <c r="H11" s="105"/>
      <c r="I11" s="105"/>
      <c r="J11" s="105"/>
    </row>
    <row r="13" spans="2:10">
      <c r="B13" s="107" t="s">
        <v>152</v>
      </c>
      <c r="H13" s="103" t="s">
        <v>164</v>
      </c>
      <c r="I13" s="103" t="s">
        <v>165</v>
      </c>
    </row>
    <row r="14" spans="2:10">
      <c r="B14" s="112" t="s">
        <v>153</v>
      </c>
      <c r="C14" s="111" t="s">
        <v>128</v>
      </c>
      <c r="D14" s="111" t="s">
        <v>154</v>
      </c>
      <c r="E14" s="113" t="s">
        <v>73</v>
      </c>
      <c r="F14" s="112">
        <f>H14+I14</f>
        <v>37.44</v>
      </c>
      <c r="G14" s="116"/>
      <c r="H14" s="110">
        <f>(1.1*2+0.5*2)*7.2</f>
        <v>23.040000000000003</v>
      </c>
      <c r="I14" s="110">
        <f>(0.5*2+0.7*2)*6</f>
        <v>14.399999999999999</v>
      </c>
      <c r="J14" s="110"/>
    </row>
    <row r="15" spans="2:10" ht="26.4">
      <c r="B15" s="112" t="s">
        <v>155</v>
      </c>
      <c r="C15" s="111" t="s">
        <v>128</v>
      </c>
      <c r="D15" s="111" t="s">
        <v>156</v>
      </c>
      <c r="E15" s="113" t="s">
        <v>133</v>
      </c>
      <c r="F15" s="112">
        <v>96.2</v>
      </c>
      <c r="G15" s="116"/>
      <c r="H15" s="110"/>
      <c r="I15" s="110"/>
      <c r="J15" s="110"/>
    </row>
    <row r="16" spans="2:10" ht="26.4">
      <c r="B16" s="112" t="s">
        <v>157</v>
      </c>
      <c r="C16" s="111" t="s">
        <v>128</v>
      </c>
      <c r="D16" s="111" t="s">
        <v>158</v>
      </c>
      <c r="E16" s="113" t="s">
        <v>133</v>
      </c>
      <c r="F16" s="112">
        <v>203</v>
      </c>
      <c r="G16" s="116"/>
      <c r="H16" s="110"/>
      <c r="I16" s="110"/>
      <c r="J16" s="110"/>
    </row>
    <row r="17" spans="1:10" ht="26.4">
      <c r="B17" s="112" t="s">
        <v>159</v>
      </c>
      <c r="C17" s="111" t="s">
        <v>160</v>
      </c>
      <c r="D17" s="111" t="s">
        <v>161</v>
      </c>
      <c r="E17" s="113" t="s">
        <v>5</v>
      </c>
      <c r="F17" s="112">
        <f>H17+I17</f>
        <v>6.0600000000000005</v>
      </c>
      <c r="G17" s="116"/>
      <c r="H17" s="110">
        <f>1.1*0.5*7.2</f>
        <v>3.9600000000000004</v>
      </c>
      <c r="I17" s="110">
        <f>0.5*0.7*6</f>
        <v>2.0999999999999996</v>
      </c>
      <c r="J17" s="110"/>
    </row>
    <row r="18" spans="1:10" ht="26.4">
      <c r="B18" s="112" t="s">
        <v>162</v>
      </c>
      <c r="C18" s="111" t="s">
        <v>128</v>
      </c>
      <c r="D18" s="111" t="s">
        <v>163</v>
      </c>
      <c r="E18" s="113" t="s">
        <v>133</v>
      </c>
      <c r="F18" s="112">
        <v>165.4</v>
      </c>
      <c r="G18" s="116"/>
      <c r="H18" s="110"/>
      <c r="I18" s="110"/>
      <c r="J18" s="110"/>
    </row>
    <row r="20" spans="1:10">
      <c r="B20" s="107" t="s">
        <v>166</v>
      </c>
      <c r="H20" s="103" t="s">
        <v>164</v>
      </c>
      <c r="I20" s="103" t="s">
        <v>165</v>
      </c>
    </row>
    <row r="21" spans="1:10" ht="26.4">
      <c r="B21" s="116" t="s">
        <v>167</v>
      </c>
      <c r="C21" s="115" t="s">
        <v>128</v>
      </c>
      <c r="D21" s="115" t="s">
        <v>168</v>
      </c>
      <c r="E21" s="117" t="s">
        <v>73</v>
      </c>
      <c r="F21" s="116">
        <f>H21+I21</f>
        <v>37.44</v>
      </c>
      <c r="G21" s="116"/>
      <c r="H21" s="110">
        <f>(1.1*2+0.5*2)*7.2</f>
        <v>23.040000000000003</v>
      </c>
      <c r="I21" s="110">
        <f>(0.5*2+0.7*2)*6</f>
        <v>14.399999999999999</v>
      </c>
      <c r="J21" s="110"/>
    </row>
    <row r="23" spans="1:10">
      <c r="B23" s="107" t="s">
        <v>184</v>
      </c>
      <c r="H23" s="103" t="s">
        <v>170</v>
      </c>
      <c r="I23" s="103" t="s">
        <v>171</v>
      </c>
    </row>
    <row r="24" spans="1:10">
      <c r="B24" s="116">
        <v>40425</v>
      </c>
      <c r="C24" s="115" t="s">
        <v>128</v>
      </c>
      <c r="D24" s="115" t="s">
        <v>169</v>
      </c>
      <c r="E24" s="117" t="s">
        <v>133</v>
      </c>
      <c r="F24" s="110">
        <f>H24*48.85</f>
        <v>1147.7307500000002</v>
      </c>
      <c r="G24" s="110"/>
      <c r="H24" s="110">
        <f>((5.11+3.4+0.8+1.05)*2)+(55.5*0.05)</f>
        <v>23.495000000000005</v>
      </c>
      <c r="I24" s="110"/>
      <c r="J24" s="110"/>
    </row>
    <row r="25" spans="1:10">
      <c r="A25" s="107" t="s">
        <v>176</v>
      </c>
      <c r="B25" s="116">
        <v>11963</v>
      </c>
      <c r="C25" s="115" t="s">
        <v>128</v>
      </c>
      <c r="D25" s="115" t="s">
        <v>172</v>
      </c>
      <c r="E25" s="117" t="s">
        <v>173</v>
      </c>
      <c r="F25" s="116">
        <v>24</v>
      </c>
      <c r="G25" s="116"/>
      <c r="H25" s="110"/>
      <c r="I25" s="110"/>
      <c r="J25" s="110"/>
    </row>
    <row r="26" spans="1:10" ht="26.4">
      <c r="A26" s="107" t="s">
        <v>176</v>
      </c>
      <c r="B26" s="116" t="s">
        <v>174</v>
      </c>
      <c r="C26" s="115" t="s">
        <v>128</v>
      </c>
      <c r="D26" s="115" t="s">
        <v>175</v>
      </c>
      <c r="E26" s="117" t="s">
        <v>173</v>
      </c>
      <c r="F26" s="116">
        <v>12</v>
      </c>
      <c r="G26" s="116"/>
      <c r="H26" s="110"/>
      <c r="I26" s="110"/>
      <c r="J26" s="110"/>
    </row>
    <row r="27" spans="1:10">
      <c r="B27" s="118">
        <v>88315</v>
      </c>
      <c r="C27" s="115" t="s">
        <v>128</v>
      </c>
      <c r="D27" s="118" t="s">
        <v>181</v>
      </c>
      <c r="E27" s="119" t="s">
        <v>182</v>
      </c>
      <c r="F27" s="120">
        <f>H27*F24</f>
        <v>76.515383333333347</v>
      </c>
      <c r="G27" s="114"/>
      <c r="H27" s="120">
        <f>1/15</f>
        <v>6.6666666666666666E-2</v>
      </c>
      <c r="I27" s="120"/>
      <c r="J27" s="120"/>
    </row>
    <row r="28" spans="1:10">
      <c r="B28" s="114">
        <v>88251</v>
      </c>
      <c r="C28" s="115" t="s">
        <v>128</v>
      </c>
      <c r="D28" s="118" t="s">
        <v>183</v>
      </c>
      <c r="E28" s="119" t="s">
        <v>182</v>
      </c>
      <c r="F28" s="120">
        <f>H28*F24</f>
        <v>76.515383333333347</v>
      </c>
      <c r="G28" s="114"/>
      <c r="H28" s="120">
        <f>1/15</f>
        <v>6.6666666666666666E-2</v>
      </c>
      <c r="I28" s="120"/>
      <c r="J28" s="120"/>
    </row>
    <row r="29" spans="1:10" ht="26.4">
      <c r="B29" s="114">
        <v>5928</v>
      </c>
      <c r="C29" s="115" t="s">
        <v>128</v>
      </c>
      <c r="D29" s="118" t="s">
        <v>185</v>
      </c>
      <c r="E29" s="119" t="s">
        <v>182</v>
      </c>
      <c r="F29" s="120">
        <f>H29*F24</f>
        <v>5.7616083650000007</v>
      </c>
      <c r="G29" s="114"/>
      <c r="H29" s="120">
        <f>0.0753/15</f>
        <v>5.0200000000000002E-3</v>
      </c>
      <c r="I29" s="120"/>
      <c r="J29" s="120"/>
    </row>
    <row r="30" spans="1:10">
      <c r="B30" s="114">
        <v>10998</v>
      </c>
      <c r="C30" s="115" t="s">
        <v>128</v>
      </c>
      <c r="D30" s="118" t="s">
        <v>186</v>
      </c>
      <c r="E30" s="119" t="s">
        <v>133</v>
      </c>
      <c r="F30" s="121">
        <f>H30/15</f>
        <v>1E-3</v>
      </c>
      <c r="G30" s="114"/>
      <c r="H30" s="120">
        <v>1.4999999999999999E-2</v>
      </c>
      <c r="I30" s="120"/>
      <c r="J30" s="120"/>
    </row>
    <row r="32" spans="1:10">
      <c r="B32" s="107" t="s">
        <v>177</v>
      </c>
    </row>
    <row r="33" spans="2:10" ht="26.4">
      <c r="B33" s="116">
        <v>100761</v>
      </c>
      <c r="C33" s="115" t="s">
        <v>128</v>
      </c>
      <c r="D33" s="115" t="s">
        <v>178</v>
      </c>
      <c r="E33" s="117" t="s">
        <v>73</v>
      </c>
      <c r="F33" s="110">
        <f>H24</f>
        <v>23.495000000000005</v>
      </c>
      <c r="G33" s="110"/>
      <c r="H33" s="110"/>
      <c r="I33" s="110"/>
      <c r="J33" s="110"/>
    </row>
  </sheetData>
  <mergeCells count="1">
    <mergeCell ref="H1:J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B2:AQ226"/>
  <sheetViews>
    <sheetView showGridLines="0" view="pageBreakPreview" topLeftCell="A10" zoomScale="85" zoomScaleNormal="85" zoomScaleSheetLayoutView="85" workbookViewId="0">
      <selection activeCell="M36" sqref="M36"/>
    </sheetView>
  </sheetViews>
  <sheetFormatPr defaultRowHeight="13.8"/>
  <cols>
    <col min="1" max="1" width="3.109375" style="1" customWidth="1"/>
    <col min="2" max="2" width="15" style="1" customWidth="1"/>
    <col min="3" max="3" width="9.33203125" style="1" customWidth="1"/>
    <col min="4" max="4" width="2.5546875" style="1" customWidth="1"/>
    <col min="5" max="6" width="9.33203125" style="1" customWidth="1"/>
    <col min="7" max="7" width="2.5546875" style="1" customWidth="1"/>
    <col min="8" max="8" width="15.44140625" style="1" customWidth="1"/>
    <col min="9" max="10" width="9" style="1" customWidth="1"/>
    <col min="11" max="11" width="11" style="4" customWidth="1"/>
    <col min="12" max="13" width="12.88671875" style="1" customWidth="1"/>
    <col min="14" max="14" width="15.44140625" style="1" customWidth="1"/>
    <col min="15" max="15" width="15.6640625" style="1" customWidth="1"/>
    <col min="16" max="16" width="18.33203125" style="1" customWidth="1"/>
    <col min="17" max="19" width="15.6640625" style="1" customWidth="1"/>
    <col min="20" max="20" width="7" style="1" customWidth="1"/>
    <col min="21" max="21" width="15.6640625" style="21" customWidth="1"/>
    <col min="22" max="25" width="11.6640625" style="21" customWidth="1"/>
    <col min="26" max="26" width="11.33203125" style="21" customWidth="1"/>
    <col min="27" max="27" width="10" style="21" bestFit="1" customWidth="1"/>
    <col min="28" max="28" width="11.33203125" style="21" customWidth="1"/>
    <col min="29" max="29" width="8.88671875" style="1" customWidth="1"/>
    <col min="30" max="32" width="9.109375" style="1"/>
    <col min="33" max="33" width="28.33203125" style="1" bestFit="1" customWidth="1"/>
    <col min="34" max="36" width="5.88671875" style="1" bestFit="1" customWidth="1"/>
    <col min="37" max="37" width="14.88671875" style="1" bestFit="1" customWidth="1"/>
    <col min="38" max="38" width="5.88671875" style="1" bestFit="1" customWidth="1"/>
    <col min="39" max="39" width="7.88671875" style="1" bestFit="1" customWidth="1"/>
    <col min="40" max="40" width="5.88671875" style="1" bestFit="1" customWidth="1"/>
    <col min="41" max="41" width="19.6640625" style="1" bestFit="1" customWidth="1"/>
    <col min="42" max="42" width="5.88671875" style="1" bestFit="1" customWidth="1"/>
    <col min="43" max="43" width="7.88671875" style="1" bestFit="1" customWidth="1"/>
    <col min="44" max="53" width="9.33203125" style="1" bestFit="1" customWidth="1"/>
    <col min="54" max="55" width="9.109375" style="1"/>
    <col min="56" max="58" width="9.33203125" style="1" bestFit="1" customWidth="1"/>
    <col min="59" max="61" width="9.109375" style="1"/>
    <col min="62" max="62" width="9.33203125" style="1" bestFit="1" customWidth="1"/>
    <col min="63" max="263" width="9.109375" style="1"/>
    <col min="264" max="264" width="2.33203125" style="1" customWidth="1"/>
    <col min="265" max="265" width="4.33203125" style="1" customWidth="1"/>
    <col min="266" max="266" width="37" style="1" customWidth="1"/>
    <col min="267" max="267" width="12.6640625" style="1" customWidth="1"/>
    <col min="268" max="268" width="0" style="1" hidden="1" customWidth="1"/>
    <col min="269" max="269" width="12.5546875" style="1" customWidth="1"/>
    <col min="270" max="270" width="9.6640625" style="1" customWidth="1"/>
    <col min="271" max="271" width="11.44140625" style="1" customWidth="1"/>
    <col min="272" max="272" width="8.33203125" style="1" customWidth="1"/>
    <col min="273" max="273" width="14.6640625" style="1" customWidth="1"/>
    <col min="274" max="274" width="7.5546875" style="1" customWidth="1"/>
    <col min="275" max="275" width="9.33203125" style="1" customWidth="1"/>
    <col min="276" max="276" width="10" style="1" customWidth="1"/>
    <col min="277" max="277" width="10.88671875" style="1" customWidth="1"/>
    <col min="278" max="278" width="11.44140625" style="1" customWidth="1"/>
    <col min="279" max="279" width="8.6640625" style="1" customWidth="1"/>
    <col min="280" max="280" width="9.88671875" style="1" customWidth="1"/>
    <col min="281" max="282" width="10.33203125" style="1" customWidth="1"/>
    <col min="283" max="283" width="8.33203125" style="1" customWidth="1"/>
    <col min="284" max="284" width="2.109375" style="1" customWidth="1"/>
    <col min="285" max="519" width="9.109375" style="1"/>
    <col min="520" max="520" width="2.33203125" style="1" customWidth="1"/>
    <col min="521" max="521" width="4.33203125" style="1" customWidth="1"/>
    <col min="522" max="522" width="37" style="1" customWidth="1"/>
    <col min="523" max="523" width="12.6640625" style="1" customWidth="1"/>
    <col min="524" max="524" width="0" style="1" hidden="1" customWidth="1"/>
    <col min="525" max="525" width="12.5546875" style="1" customWidth="1"/>
    <col min="526" max="526" width="9.6640625" style="1" customWidth="1"/>
    <col min="527" max="527" width="11.44140625" style="1" customWidth="1"/>
    <col min="528" max="528" width="8.33203125" style="1" customWidth="1"/>
    <col min="529" max="529" width="14.6640625" style="1" customWidth="1"/>
    <col min="530" max="530" width="7.5546875" style="1" customWidth="1"/>
    <col min="531" max="531" width="9.33203125" style="1" customWidth="1"/>
    <col min="532" max="532" width="10" style="1" customWidth="1"/>
    <col min="533" max="533" width="10.88671875" style="1" customWidth="1"/>
    <col min="534" max="534" width="11.44140625" style="1" customWidth="1"/>
    <col min="535" max="535" width="8.6640625" style="1" customWidth="1"/>
    <col min="536" max="536" width="9.88671875" style="1" customWidth="1"/>
    <col min="537" max="538" width="10.33203125" style="1" customWidth="1"/>
    <col min="539" max="539" width="8.33203125" style="1" customWidth="1"/>
    <col min="540" max="540" width="2.109375" style="1" customWidth="1"/>
    <col min="541" max="775" width="9.109375" style="1"/>
    <col min="776" max="776" width="2.33203125" style="1" customWidth="1"/>
    <col min="777" max="777" width="4.33203125" style="1" customWidth="1"/>
    <col min="778" max="778" width="37" style="1" customWidth="1"/>
    <col min="779" max="779" width="12.6640625" style="1" customWidth="1"/>
    <col min="780" max="780" width="0" style="1" hidden="1" customWidth="1"/>
    <col min="781" max="781" width="12.5546875" style="1" customWidth="1"/>
    <col min="782" max="782" width="9.6640625" style="1" customWidth="1"/>
    <col min="783" max="783" width="11.44140625" style="1" customWidth="1"/>
    <col min="784" max="784" width="8.33203125" style="1" customWidth="1"/>
    <col min="785" max="785" width="14.6640625" style="1" customWidth="1"/>
    <col min="786" max="786" width="7.5546875" style="1" customWidth="1"/>
    <col min="787" max="787" width="9.33203125" style="1" customWidth="1"/>
    <col min="788" max="788" width="10" style="1" customWidth="1"/>
    <col min="789" max="789" width="10.88671875" style="1" customWidth="1"/>
    <col min="790" max="790" width="11.44140625" style="1" customWidth="1"/>
    <col min="791" max="791" width="8.6640625" style="1" customWidth="1"/>
    <col min="792" max="792" width="9.88671875" style="1" customWidth="1"/>
    <col min="793" max="794" width="10.33203125" style="1" customWidth="1"/>
    <col min="795" max="795" width="8.33203125" style="1" customWidth="1"/>
    <col min="796" max="796" width="2.109375" style="1" customWidth="1"/>
    <col min="797" max="1031" width="9.109375" style="1"/>
    <col min="1032" max="1032" width="2.33203125" style="1" customWidth="1"/>
    <col min="1033" max="1033" width="4.33203125" style="1" customWidth="1"/>
    <col min="1034" max="1034" width="37" style="1" customWidth="1"/>
    <col min="1035" max="1035" width="12.6640625" style="1" customWidth="1"/>
    <col min="1036" max="1036" width="0" style="1" hidden="1" customWidth="1"/>
    <col min="1037" max="1037" width="12.5546875" style="1" customWidth="1"/>
    <col min="1038" max="1038" width="9.6640625" style="1" customWidth="1"/>
    <col min="1039" max="1039" width="11.44140625" style="1" customWidth="1"/>
    <col min="1040" max="1040" width="8.33203125" style="1" customWidth="1"/>
    <col min="1041" max="1041" width="14.6640625" style="1" customWidth="1"/>
    <col min="1042" max="1042" width="7.5546875" style="1" customWidth="1"/>
    <col min="1043" max="1043" width="9.33203125" style="1" customWidth="1"/>
    <col min="1044" max="1044" width="10" style="1" customWidth="1"/>
    <col min="1045" max="1045" width="10.88671875" style="1" customWidth="1"/>
    <col min="1046" max="1046" width="11.44140625" style="1" customWidth="1"/>
    <col min="1047" max="1047" width="8.6640625" style="1" customWidth="1"/>
    <col min="1048" max="1048" width="9.88671875" style="1" customWidth="1"/>
    <col min="1049" max="1050" width="10.33203125" style="1" customWidth="1"/>
    <col min="1051" max="1051" width="8.33203125" style="1" customWidth="1"/>
    <col min="1052" max="1052" width="2.109375" style="1" customWidth="1"/>
    <col min="1053" max="1287" width="9.109375" style="1"/>
    <col min="1288" max="1288" width="2.33203125" style="1" customWidth="1"/>
    <col min="1289" max="1289" width="4.33203125" style="1" customWidth="1"/>
    <col min="1290" max="1290" width="37" style="1" customWidth="1"/>
    <col min="1291" max="1291" width="12.6640625" style="1" customWidth="1"/>
    <col min="1292" max="1292" width="0" style="1" hidden="1" customWidth="1"/>
    <col min="1293" max="1293" width="12.5546875" style="1" customWidth="1"/>
    <col min="1294" max="1294" width="9.6640625" style="1" customWidth="1"/>
    <col min="1295" max="1295" width="11.44140625" style="1" customWidth="1"/>
    <col min="1296" max="1296" width="8.33203125" style="1" customWidth="1"/>
    <col min="1297" max="1297" width="14.6640625" style="1" customWidth="1"/>
    <col min="1298" max="1298" width="7.5546875" style="1" customWidth="1"/>
    <col min="1299" max="1299" width="9.33203125" style="1" customWidth="1"/>
    <col min="1300" max="1300" width="10" style="1" customWidth="1"/>
    <col min="1301" max="1301" width="10.88671875" style="1" customWidth="1"/>
    <col min="1302" max="1302" width="11.44140625" style="1" customWidth="1"/>
    <col min="1303" max="1303" width="8.6640625" style="1" customWidth="1"/>
    <col min="1304" max="1304" width="9.88671875" style="1" customWidth="1"/>
    <col min="1305" max="1306" width="10.33203125" style="1" customWidth="1"/>
    <col min="1307" max="1307" width="8.33203125" style="1" customWidth="1"/>
    <col min="1308" max="1308" width="2.109375" style="1" customWidth="1"/>
    <col min="1309" max="1543" width="9.109375" style="1"/>
    <col min="1544" max="1544" width="2.33203125" style="1" customWidth="1"/>
    <col min="1545" max="1545" width="4.33203125" style="1" customWidth="1"/>
    <col min="1546" max="1546" width="37" style="1" customWidth="1"/>
    <col min="1547" max="1547" width="12.6640625" style="1" customWidth="1"/>
    <col min="1548" max="1548" width="0" style="1" hidden="1" customWidth="1"/>
    <col min="1549" max="1549" width="12.5546875" style="1" customWidth="1"/>
    <col min="1550" max="1550" width="9.6640625" style="1" customWidth="1"/>
    <col min="1551" max="1551" width="11.44140625" style="1" customWidth="1"/>
    <col min="1552" max="1552" width="8.33203125" style="1" customWidth="1"/>
    <col min="1553" max="1553" width="14.6640625" style="1" customWidth="1"/>
    <col min="1554" max="1554" width="7.5546875" style="1" customWidth="1"/>
    <col min="1555" max="1555" width="9.33203125" style="1" customWidth="1"/>
    <col min="1556" max="1556" width="10" style="1" customWidth="1"/>
    <col min="1557" max="1557" width="10.88671875" style="1" customWidth="1"/>
    <col min="1558" max="1558" width="11.44140625" style="1" customWidth="1"/>
    <col min="1559" max="1559" width="8.6640625" style="1" customWidth="1"/>
    <col min="1560" max="1560" width="9.88671875" style="1" customWidth="1"/>
    <col min="1561" max="1562" width="10.33203125" style="1" customWidth="1"/>
    <col min="1563" max="1563" width="8.33203125" style="1" customWidth="1"/>
    <col min="1564" max="1564" width="2.109375" style="1" customWidth="1"/>
    <col min="1565" max="1799" width="9.109375" style="1"/>
    <col min="1800" max="1800" width="2.33203125" style="1" customWidth="1"/>
    <col min="1801" max="1801" width="4.33203125" style="1" customWidth="1"/>
    <col min="1802" max="1802" width="37" style="1" customWidth="1"/>
    <col min="1803" max="1803" width="12.6640625" style="1" customWidth="1"/>
    <col min="1804" max="1804" width="0" style="1" hidden="1" customWidth="1"/>
    <col min="1805" max="1805" width="12.5546875" style="1" customWidth="1"/>
    <col min="1806" max="1806" width="9.6640625" style="1" customWidth="1"/>
    <col min="1807" max="1807" width="11.44140625" style="1" customWidth="1"/>
    <col min="1808" max="1808" width="8.33203125" style="1" customWidth="1"/>
    <col min="1809" max="1809" width="14.6640625" style="1" customWidth="1"/>
    <col min="1810" max="1810" width="7.5546875" style="1" customWidth="1"/>
    <col min="1811" max="1811" width="9.33203125" style="1" customWidth="1"/>
    <col min="1812" max="1812" width="10" style="1" customWidth="1"/>
    <col min="1813" max="1813" width="10.88671875" style="1" customWidth="1"/>
    <col min="1814" max="1814" width="11.44140625" style="1" customWidth="1"/>
    <col min="1815" max="1815" width="8.6640625" style="1" customWidth="1"/>
    <col min="1816" max="1816" width="9.88671875" style="1" customWidth="1"/>
    <col min="1817" max="1818" width="10.33203125" style="1" customWidth="1"/>
    <col min="1819" max="1819" width="8.33203125" style="1" customWidth="1"/>
    <col min="1820" max="1820" width="2.109375" style="1" customWidth="1"/>
    <col min="1821" max="2055" width="9.109375" style="1"/>
    <col min="2056" max="2056" width="2.33203125" style="1" customWidth="1"/>
    <col min="2057" max="2057" width="4.33203125" style="1" customWidth="1"/>
    <col min="2058" max="2058" width="37" style="1" customWidth="1"/>
    <col min="2059" max="2059" width="12.6640625" style="1" customWidth="1"/>
    <col min="2060" max="2060" width="0" style="1" hidden="1" customWidth="1"/>
    <col min="2061" max="2061" width="12.5546875" style="1" customWidth="1"/>
    <col min="2062" max="2062" width="9.6640625" style="1" customWidth="1"/>
    <col min="2063" max="2063" width="11.44140625" style="1" customWidth="1"/>
    <col min="2064" max="2064" width="8.33203125" style="1" customWidth="1"/>
    <col min="2065" max="2065" width="14.6640625" style="1" customWidth="1"/>
    <col min="2066" max="2066" width="7.5546875" style="1" customWidth="1"/>
    <col min="2067" max="2067" width="9.33203125" style="1" customWidth="1"/>
    <col min="2068" max="2068" width="10" style="1" customWidth="1"/>
    <col min="2069" max="2069" width="10.88671875" style="1" customWidth="1"/>
    <col min="2070" max="2070" width="11.44140625" style="1" customWidth="1"/>
    <col min="2071" max="2071" width="8.6640625" style="1" customWidth="1"/>
    <col min="2072" max="2072" width="9.88671875" style="1" customWidth="1"/>
    <col min="2073" max="2074" width="10.33203125" style="1" customWidth="1"/>
    <col min="2075" max="2075" width="8.33203125" style="1" customWidth="1"/>
    <col min="2076" max="2076" width="2.109375" style="1" customWidth="1"/>
    <col min="2077" max="2311" width="9.109375" style="1"/>
    <col min="2312" max="2312" width="2.33203125" style="1" customWidth="1"/>
    <col min="2313" max="2313" width="4.33203125" style="1" customWidth="1"/>
    <col min="2314" max="2314" width="37" style="1" customWidth="1"/>
    <col min="2315" max="2315" width="12.6640625" style="1" customWidth="1"/>
    <col min="2316" max="2316" width="0" style="1" hidden="1" customWidth="1"/>
    <col min="2317" max="2317" width="12.5546875" style="1" customWidth="1"/>
    <col min="2318" max="2318" width="9.6640625" style="1" customWidth="1"/>
    <col min="2319" max="2319" width="11.44140625" style="1" customWidth="1"/>
    <col min="2320" max="2320" width="8.33203125" style="1" customWidth="1"/>
    <col min="2321" max="2321" width="14.6640625" style="1" customWidth="1"/>
    <col min="2322" max="2322" width="7.5546875" style="1" customWidth="1"/>
    <col min="2323" max="2323" width="9.33203125" style="1" customWidth="1"/>
    <col min="2324" max="2324" width="10" style="1" customWidth="1"/>
    <col min="2325" max="2325" width="10.88671875" style="1" customWidth="1"/>
    <col min="2326" max="2326" width="11.44140625" style="1" customWidth="1"/>
    <col min="2327" max="2327" width="8.6640625" style="1" customWidth="1"/>
    <col min="2328" max="2328" width="9.88671875" style="1" customWidth="1"/>
    <col min="2329" max="2330" width="10.33203125" style="1" customWidth="1"/>
    <col min="2331" max="2331" width="8.33203125" style="1" customWidth="1"/>
    <col min="2332" max="2332" width="2.109375" style="1" customWidth="1"/>
    <col min="2333" max="2567" width="9.109375" style="1"/>
    <col min="2568" max="2568" width="2.33203125" style="1" customWidth="1"/>
    <col min="2569" max="2569" width="4.33203125" style="1" customWidth="1"/>
    <col min="2570" max="2570" width="37" style="1" customWidth="1"/>
    <col min="2571" max="2571" width="12.6640625" style="1" customWidth="1"/>
    <col min="2572" max="2572" width="0" style="1" hidden="1" customWidth="1"/>
    <col min="2573" max="2573" width="12.5546875" style="1" customWidth="1"/>
    <col min="2574" max="2574" width="9.6640625" style="1" customWidth="1"/>
    <col min="2575" max="2575" width="11.44140625" style="1" customWidth="1"/>
    <col min="2576" max="2576" width="8.33203125" style="1" customWidth="1"/>
    <col min="2577" max="2577" width="14.6640625" style="1" customWidth="1"/>
    <col min="2578" max="2578" width="7.5546875" style="1" customWidth="1"/>
    <col min="2579" max="2579" width="9.33203125" style="1" customWidth="1"/>
    <col min="2580" max="2580" width="10" style="1" customWidth="1"/>
    <col min="2581" max="2581" width="10.88671875" style="1" customWidth="1"/>
    <col min="2582" max="2582" width="11.44140625" style="1" customWidth="1"/>
    <col min="2583" max="2583" width="8.6640625" style="1" customWidth="1"/>
    <col min="2584" max="2584" width="9.88671875" style="1" customWidth="1"/>
    <col min="2585" max="2586" width="10.33203125" style="1" customWidth="1"/>
    <col min="2587" max="2587" width="8.33203125" style="1" customWidth="1"/>
    <col min="2588" max="2588" width="2.109375" style="1" customWidth="1"/>
    <col min="2589" max="2823" width="9.109375" style="1"/>
    <col min="2824" max="2824" width="2.33203125" style="1" customWidth="1"/>
    <col min="2825" max="2825" width="4.33203125" style="1" customWidth="1"/>
    <col min="2826" max="2826" width="37" style="1" customWidth="1"/>
    <col min="2827" max="2827" width="12.6640625" style="1" customWidth="1"/>
    <col min="2828" max="2828" width="0" style="1" hidden="1" customWidth="1"/>
    <col min="2829" max="2829" width="12.5546875" style="1" customWidth="1"/>
    <col min="2830" max="2830" width="9.6640625" style="1" customWidth="1"/>
    <col min="2831" max="2831" width="11.44140625" style="1" customWidth="1"/>
    <col min="2832" max="2832" width="8.33203125" style="1" customWidth="1"/>
    <col min="2833" max="2833" width="14.6640625" style="1" customWidth="1"/>
    <col min="2834" max="2834" width="7.5546875" style="1" customWidth="1"/>
    <col min="2835" max="2835" width="9.33203125" style="1" customWidth="1"/>
    <col min="2836" max="2836" width="10" style="1" customWidth="1"/>
    <col min="2837" max="2837" width="10.88671875" style="1" customWidth="1"/>
    <col min="2838" max="2838" width="11.44140625" style="1" customWidth="1"/>
    <col min="2839" max="2839" width="8.6640625" style="1" customWidth="1"/>
    <col min="2840" max="2840" width="9.88671875" style="1" customWidth="1"/>
    <col min="2841" max="2842" width="10.33203125" style="1" customWidth="1"/>
    <col min="2843" max="2843" width="8.33203125" style="1" customWidth="1"/>
    <col min="2844" max="2844" width="2.109375" style="1" customWidth="1"/>
    <col min="2845" max="3079" width="9.109375" style="1"/>
    <col min="3080" max="3080" width="2.33203125" style="1" customWidth="1"/>
    <col min="3081" max="3081" width="4.33203125" style="1" customWidth="1"/>
    <col min="3082" max="3082" width="37" style="1" customWidth="1"/>
    <col min="3083" max="3083" width="12.6640625" style="1" customWidth="1"/>
    <col min="3084" max="3084" width="0" style="1" hidden="1" customWidth="1"/>
    <col min="3085" max="3085" width="12.5546875" style="1" customWidth="1"/>
    <col min="3086" max="3086" width="9.6640625" style="1" customWidth="1"/>
    <col min="3087" max="3087" width="11.44140625" style="1" customWidth="1"/>
    <col min="3088" max="3088" width="8.33203125" style="1" customWidth="1"/>
    <col min="3089" max="3089" width="14.6640625" style="1" customWidth="1"/>
    <col min="3090" max="3090" width="7.5546875" style="1" customWidth="1"/>
    <col min="3091" max="3091" width="9.33203125" style="1" customWidth="1"/>
    <col min="3092" max="3092" width="10" style="1" customWidth="1"/>
    <col min="3093" max="3093" width="10.88671875" style="1" customWidth="1"/>
    <col min="3094" max="3094" width="11.44140625" style="1" customWidth="1"/>
    <col min="3095" max="3095" width="8.6640625" style="1" customWidth="1"/>
    <col min="3096" max="3096" width="9.88671875" style="1" customWidth="1"/>
    <col min="3097" max="3098" width="10.33203125" style="1" customWidth="1"/>
    <col min="3099" max="3099" width="8.33203125" style="1" customWidth="1"/>
    <col min="3100" max="3100" width="2.109375" style="1" customWidth="1"/>
    <col min="3101" max="3335" width="9.109375" style="1"/>
    <col min="3336" max="3336" width="2.33203125" style="1" customWidth="1"/>
    <col min="3337" max="3337" width="4.33203125" style="1" customWidth="1"/>
    <col min="3338" max="3338" width="37" style="1" customWidth="1"/>
    <col min="3339" max="3339" width="12.6640625" style="1" customWidth="1"/>
    <col min="3340" max="3340" width="0" style="1" hidden="1" customWidth="1"/>
    <col min="3341" max="3341" width="12.5546875" style="1" customWidth="1"/>
    <col min="3342" max="3342" width="9.6640625" style="1" customWidth="1"/>
    <col min="3343" max="3343" width="11.44140625" style="1" customWidth="1"/>
    <col min="3344" max="3344" width="8.33203125" style="1" customWidth="1"/>
    <col min="3345" max="3345" width="14.6640625" style="1" customWidth="1"/>
    <col min="3346" max="3346" width="7.5546875" style="1" customWidth="1"/>
    <col min="3347" max="3347" width="9.33203125" style="1" customWidth="1"/>
    <col min="3348" max="3348" width="10" style="1" customWidth="1"/>
    <col min="3349" max="3349" width="10.88671875" style="1" customWidth="1"/>
    <col min="3350" max="3350" width="11.44140625" style="1" customWidth="1"/>
    <col min="3351" max="3351" width="8.6640625" style="1" customWidth="1"/>
    <col min="3352" max="3352" width="9.88671875" style="1" customWidth="1"/>
    <col min="3353" max="3354" width="10.33203125" style="1" customWidth="1"/>
    <col min="3355" max="3355" width="8.33203125" style="1" customWidth="1"/>
    <col min="3356" max="3356" width="2.109375" style="1" customWidth="1"/>
    <col min="3357" max="3591" width="9.109375" style="1"/>
    <col min="3592" max="3592" width="2.33203125" style="1" customWidth="1"/>
    <col min="3593" max="3593" width="4.33203125" style="1" customWidth="1"/>
    <col min="3594" max="3594" width="37" style="1" customWidth="1"/>
    <col min="3595" max="3595" width="12.6640625" style="1" customWidth="1"/>
    <col min="3596" max="3596" width="0" style="1" hidden="1" customWidth="1"/>
    <col min="3597" max="3597" width="12.5546875" style="1" customWidth="1"/>
    <col min="3598" max="3598" width="9.6640625" style="1" customWidth="1"/>
    <col min="3599" max="3599" width="11.44140625" style="1" customWidth="1"/>
    <col min="3600" max="3600" width="8.33203125" style="1" customWidth="1"/>
    <col min="3601" max="3601" width="14.6640625" style="1" customWidth="1"/>
    <col min="3602" max="3602" width="7.5546875" style="1" customWidth="1"/>
    <col min="3603" max="3603" width="9.33203125" style="1" customWidth="1"/>
    <col min="3604" max="3604" width="10" style="1" customWidth="1"/>
    <col min="3605" max="3605" width="10.88671875" style="1" customWidth="1"/>
    <col min="3606" max="3606" width="11.44140625" style="1" customWidth="1"/>
    <col min="3607" max="3607" width="8.6640625" style="1" customWidth="1"/>
    <col min="3608" max="3608" width="9.88671875" style="1" customWidth="1"/>
    <col min="3609" max="3610" width="10.33203125" style="1" customWidth="1"/>
    <col min="3611" max="3611" width="8.33203125" style="1" customWidth="1"/>
    <col min="3612" max="3612" width="2.109375" style="1" customWidth="1"/>
    <col min="3613" max="3847" width="9.109375" style="1"/>
    <col min="3848" max="3848" width="2.33203125" style="1" customWidth="1"/>
    <col min="3849" max="3849" width="4.33203125" style="1" customWidth="1"/>
    <col min="3850" max="3850" width="37" style="1" customWidth="1"/>
    <col min="3851" max="3851" width="12.6640625" style="1" customWidth="1"/>
    <col min="3852" max="3852" width="0" style="1" hidden="1" customWidth="1"/>
    <col min="3853" max="3853" width="12.5546875" style="1" customWidth="1"/>
    <col min="3854" max="3854" width="9.6640625" style="1" customWidth="1"/>
    <col min="3855" max="3855" width="11.44140625" style="1" customWidth="1"/>
    <col min="3856" max="3856" width="8.33203125" style="1" customWidth="1"/>
    <col min="3857" max="3857" width="14.6640625" style="1" customWidth="1"/>
    <col min="3858" max="3858" width="7.5546875" style="1" customWidth="1"/>
    <col min="3859" max="3859" width="9.33203125" style="1" customWidth="1"/>
    <col min="3860" max="3860" width="10" style="1" customWidth="1"/>
    <col min="3861" max="3861" width="10.88671875" style="1" customWidth="1"/>
    <col min="3862" max="3862" width="11.44140625" style="1" customWidth="1"/>
    <col min="3863" max="3863" width="8.6640625" style="1" customWidth="1"/>
    <col min="3864" max="3864" width="9.88671875" style="1" customWidth="1"/>
    <col min="3865" max="3866" width="10.33203125" style="1" customWidth="1"/>
    <col min="3867" max="3867" width="8.33203125" style="1" customWidth="1"/>
    <col min="3868" max="3868" width="2.109375" style="1" customWidth="1"/>
    <col min="3869" max="4103" width="9.109375" style="1"/>
    <col min="4104" max="4104" width="2.33203125" style="1" customWidth="1"/>
    <col min="4105" max="4105" width="4.33203125" style="1" customWidth="1"/>
    <col min="4106" max="4106" width="37" style="1" customWidth="1"/>
    <col min="4107" max="4107" width="12.6640625" style="1" customWidth="1"/>
    <col min="4108" max="4108" width="0" style="1" hidden="1" customWidth="1"/>
    <col min="4109" max="4109" width="12.5546875" style="1" customWidth="1"/>
    <col min="4110" max="4110" width="9.6640625" style="1" customWidth="1"/>
    <col min="4111" max="4111" width="11.44140625" style="1" customWidth="1"/>
    <col min="4112" max="4112" width="8.33203125" style="1" customWidth="1"/>
    <col min="4113" max="4113" width="14.6640625" style="1" customWidth="1"/>
    <col min="4114" max="4114" width="7.5546875" style="1" customWidth="1"/>
    <col min="4115" max="4115" width="9.33203125" style="1" customWidth="1"/>
    <col min="4116" max="4116" width="10" style="1" customWidth="1"/>
    <col min="4117" max="4117" width="10.88671875" style="1" customWidth="1"/>
    <col min="4118" max="4118" width="11.44140625" style="1" customWidth="1"/>
    <col min="4119" max="4119" width="8.6640625" style="1" customWidth="1"/>
    <col min="4120" max="4120" width="9.88671875" style="1" customWidth="1"/>
    <col min="4121" max="4122" width="10.33203125" style="1" customWidth="1"/>
    <col min="4123" max="4123" width="8.33203125" style="1" customWidth="1"/>
    <col min="4124" max="4124" width="2.109375" style="1" customWidth="1"/>
    <col min="4125" max="4359" width="9.109375" style="1"/>
    <col min="4360" max="4360" width="2.33203125" style="1" customWidth="1"/>
    <col min="4361" max="4361" width="4.33203125" style="1" customWidth="1"/>
    <col min="4362" max="4362" width="37" style="1" customWidth="1"/>
    <col min="4363" max="4363" width="12.6640625" style="1" customWidth="1"/>
    <col min="4364" max="4364" width="0" style="1" hidden="1" customWidth="1"/>
    <col min="4365" max="4365" width="12.5546875" style="1" customWidth="1"/>
    <col min="4366" max="4366" width="9.6640625" style="1" customWidth="1"/>
    <col min="4367" max="4367" width="11.44140625" style="1" customWidth="1"/>
    <col min="4368" max="4368" width="8.33203125" style="1" customWidth="1"/>
    <col min="4369" max="4369" width="14.6640625" style="1" customWidth="1"/>
    <col min="4370" max="4370" width="7.5546875" style="1" customWidth="1"/>
    <col min="4371" max="4371" width="9.33203125" style="1" customWidth="1"/>
    <col min="4372" max="4372" width="10" style="1" customWidth="1"/>
    <col min="4373" max="4373" width="10.88671875" style="1" customWidth="1"/>
    <col min="4374" max="4374" width="11.44140625" style="1" customWidth="1"/>
    <col min="4375" max="4375" width="8.6640625" style="1" customWidth="1"/>
    <col min="4376" max="4376" width="9.88671875" style="1" customWidth="1"/>
    <col min="4377" max="4378" width="10.33203125" style="1" customWidth="1"/>
    <col min="4379" max="4379" width="8.33203125" style="1" customWidth="1"/>
    <col min="4380" max="4380" width="2.109375" style="1" customWidth="1"/>
    <col min="4381" max="4615" width="9.109375" style="1"/>
    <col min="4616" max="4616" width="2.33203125" style="1" customWidth="1"/>
    <col min="4617" max="4617" width="4.33203125" style="1" customWidth="1"/>
    <col min="4618" max="4618" width="37" style="1" customWidth="1"/>
    <col min="4619" max="4619" width="12.6640625" style="1" customWidth="1"/>
    <col min="4620" max="4620" width="0" style="1" hidden="1" customWidth="1"/>
    <col min="4621" max="4621" width="12.5546875" style="1" customWidth="1"/>
    <col min="4622" max="4622" width="9.6640625" style="1" customWidth="1"/>
    <col min="4623" max="4623" width="11.44140625" style="1" customWidth="1"/>
    <col min="4624" max="4624" width="8.33203125" style="1" customWidth="1"/>
    <col min="4625" max="4625" width="14.6640625" style="1" customWidth="1"/>
    <col min="4626" max="4626" width="7.5546875" style="1" customWidth="1"/>
    <col min="4627" max="4627" width="9.33203125" style="1" customWidth="1"/>
    <col min="4628" max="4628" width="10" style="1" customWidth="1"/>
    <col min="4629" max="4629" width="10.88671875" style="1" customWidth="1"/>
    <col min="4630" max="4630" width="11.44140625" style="1" customWidth="1"/>
    <col min="4631" max="4631" width="8.6640625" style="1" customWidth="1"/>
    <col min="4632" max="4632" width="9.88671875" style="1" customWidth="1"/>
    <col min="4633" max="4634" width="10.33203125" style="1" customWidth="1"/>
    <col min="4635" max="4635" width="8.33203125" style="1" customWidth="1"/>
    <col min="4636" max="4636" width="2.109375" style="1" customWidth="1"/>
    <col min="4637" max="4871" width="9.109375" style="1"/>
    <col min="4872" max="4872" width="2.33203125" style="1" customWidth="1"/>
    <col min="4873" max="4873" width="4.33203125" style="1" customWidth="1"/>
    <col min="4874" max="4874" width="37" style="1" customWidth="1"/>
    <col min="4875" max="4875" width="12.6640625" style="1" customWidth="1"/>
    <col min="4876" max="4876" width="0" style="1" hidden="1" customWidth="1"/>
    <col min="4877" max="4877" width="12.5546875" style="1" customWidth="1"/>
    <col min="4878" max="4878" width="9.6640625" style="1" customWidth="1"/>
    <col min="4879" max="4879" width="11.44140625" style="1" customWidth="1"/>
    <col min="4880" max="4880" width="8.33203125" style="1" customWidth="1"/>
    <col min="4881" max="4881" width="14.6640625" style="1" customWidth="1"/>
    <col min="4882" max="4882" width="7.5546875" style="1" customWidth="1"/>
    <col min="4883" max="4883" width="9.33203125" style="1" customWidth="1"/>
    <col min="4884" max="4884" width="10" style="1" customWidth="1"/>
    <col min="4885" max="4885" width="10.88671875" style="1" customWidth="1"/>
    <col min="4886" max="4886" width="11.44140625" style="1" customWidth="1"/>
    <col min="4887" max="4887" width="8.6640625" style="1" customWidth="1"/>
    <col min="4888" max="4888" width="9.88671875" style="1" customWidth="1"/>
    <col min="4889" max="4890" width="10.33203125" style="1" customWidth="1"/>
    <col min="4891" max="4891" width="8.33203125" style="1" customWidth="1"/>
    <col min="4892" max="4892" width="2.109375" style="1" customWidth="1"/>
    <col min="4893" max="5127" width="9.109375" style="1"/>
    <col min="5128" max="5128" width="2.33203125" style="1" customWidth="1"/>
    <col min="5129" max="5129" width="4.33203125" style="1" customWidth="1"/>
    <col min="5130" max="5130" width="37" style="1" customWidth="1"/>
    <col min="5131" max="5131" width="12.6640625" style="1" customWidth="1"/>
    <col min="5132" max="5132" width="0" style="1" hidden="1" customWidth="1"/>
    <col min="5133" max="5133" width="12.5546875" style="1" customWidth="1"/>
    <col min="5134" max="5134" width="9.6640625" style="1" customWidth="1"/>
    <col min="5135" max="5135" width="11.44140625" style="1" customWidth="1"/>
    <col min="5136" max="5136" width="8.33203125" style="1" customWidth="1"/>
    <col min="5137" max="5137" width="14.6640625" style="1" customWidth="1"/>
    <col min="5138" max="5138" width="7.5546875" style="1" customWidth="1"/>
    <col min="5139" max="5139" width="9.33203125" style="1" customWidth="1"/>
    <col min="5140" max="5140" width="10" style="1" customWidth="1"/>
    <col min="5141" max="5141" width="10.88671875" style="1" customWidth="1"/>
    <col min="5142" max="5142" width="11.44140625" style="1" customWidth="1"/>
    <col min="5143" max="5143" width="8.6640625" style="1" customWidth="1"/>
    <col min="5144" max="5144" width="9.88671875" style="1" customWidth="1"/>
    <col min="5145" max="5146" width="10.33203125" style="1" customWidth="1"/>
    <col min="5147" max="5147" width="8.33203125" style="1" customWidth="1"/>
    <col min="5148" max="5148" width="2.109375" style="1" customWidth="1"/>
    <col min="5149" max="5383" width="9.109375" style="1"/>
    <col min="5384" max="5384" width="2.33203125" style="1" customWidth="1"/>
    <col min="5385" max="5385" width="4.33203125" style="1" customWidth="1"/>
    <col min="5386" max="5386" width="37" style="1" customWidth="1"/>
    <col min="5387" max="5387" width="12.6640625" style="1" customWidth="1"/>
    <col min="5388" max="5388" width="0" style="1" hidden="1" customWidth="1"/>
    <col min="5389" max="5389" width="12.5546875" style="1" customWidth="1"/>
    <col min="5390" max="5390" width="9.6640625" style="1" customWidth="1"/>
    <col min="5391" max="5391" width="11.44140625" style="1" customWidth="1"/>
    <col min="5392" max="5392" width="8.33203125" style="1" customWidth="1"/>
    <col min="5393" max="5393" width="14.6640625" style="1" customWidth="1"/>
    <col min="5394" max="5394" width="7.5546875" style="1" customWidth="1"/>
    <col min="5395" max="5395" width="9.33203125" style="1" customWidth="1"/>
    <col min="5396" max="5396" width="10" style="1" customWidth="1"/>
    <col min="5397" max="5397" width="10.88671875" style="1" customWidth="1"/>
    <col min="5398" max="5398" width="11.44140625" style="1" customWidth="1"/>
    <col min="5399" max="5399" width="8.6640625" style="1" customWidth="1"/>
    <col min="5400" max="5400" width="9.88671875" style="1" customWidth="1"/>
    <col min="5401" max="5402" width="10.33203125" style="1" customWidth="1"/>
    <col min="5403" max="5403" width="8.33203125" style="1" customWidth="1"/>
    <col min="5404" max="5404" width="2.109375" style="1" customWidth="1"/>
    <col min="5405" max="5639" width="9.109375" style="1"/>
    <col min="5640" max="5640" width="2.33203125" style="1" customWidth="1"/>
    <col min="5641" max="5641" width="4.33203125" style="1" customWidth="1"/>
    <col min="5642" max="5642" width="37" style="1" customWidth="1"/>
    <col min="5643" max="5643" width="12.6640625" style="1" customWidth="1"/>
    <col min="5644" max="5644" width="0" style="1" hidden="1" customWidth="1"/>
    <col min="5645" max="5645" width="12.5546875" style="1" customWidth="1"/>
    <col min="5646" max="5646" width="9.6640625" style="1" customWidth="1"/>
    <col min="5647" max="5647" width="11.44140625" style="1" customWidth="1"/>
    <col min="5648" max="5648" width="8.33203125" style="1" customWidth="1"/>
    <col min="5649" max="5649" width="14.6640625" style="1" customWidth="1"/>
    <col min="5650" max="5650" width="7.5546875" style="1" customWidth="1"/>
    <col min="5651" max="5651" width="9.33203125" style="1" customWidth="1"/>
    <col min="5652" max="5652" width="10" style="1" customWidth="1"/>
    <col min="5653" max="5653" width="10.88671875" style="1" customWidth="1"/>
    <col min="5654" max="5654" width="11.44140625" style="1" customWidth="1"/>
    <col min="5655" max="5655" width="8.6640625" style="1" customWidth="1"/>
    <col min="5656" max="5656" width="9.88671875" style="1" customWidth="1"/>
    <col min="5657" max="5658" width="10.33203125" style="1" customWidth="1"/>
    <col min="5659" max="5659" width="8.33203125" style="1" customWidth="1"/>
    <col min="5660" max="5660" width="2.109375" style="1" customWidth="1"/>
    <col min="5661" max="5895" width="9.109375" style="1"/>
    <col min="5896" max="5896" width="2.33203125" style="1" customWidth="1"/>
    <col min="5897" max="5897" width="4.33203125" style="1" customWidth="1"/>
    <col min="5898" max="5898" width="37" style="1" customWidth="1"/>
    <col min="5899" max="5899" width="12.6640625" style="1" customWidth="1"/>
    <col min="5900" max="5900" width="0" style="1" hidden="1" customWidth="1"/>
    <col min="5901" max="5901" width="12.5546875" style="1" customWidth="1"/>
    <col min="5902" max="5902" width="9.6640625" style="1" customWidth="1"/>
    <col min="5903" max="5903" width="11.44140625" style="1" customWidth="1"/>
    <col min="5904" max="5904" width="8.33203125" style="1" customWidth="1"/>
    <col min="5905" max="5905" width="14.6640625" style="1" customWidth="1"/>
    <col min="5906" max="5906" width="7.5546875" style="1" customWidth="1"/>
    <col min="5907" max="5907" width="9.33203125" style="1" customWidth="1"/>
    <col min="5908" max="5908" width="10" style="1" customWidth="1"/>
    <col min="5909" max="5909" width="10.88671875" style="1" customWidth="1"/>
    <col min="5910" max="5910" width="11.44140625" style="1" customWidth="1"/>
    <col min="5911" max="5911" width="8.6640625" style="1" customWidth="1"/>
    <col min="5912" max="5912" width="9.88671875" style="1" customWidth="1"/>
    <col min="5913" max="5914" width="10.33203125" style="1" customWidth="1"/>
    <col min="5915" max="5915" width="8.33203125" style="1" customWidth="1"/>
    <col min="5916" max="5916" width="2.109375" style="1" customWidth="1"/>
    <col min="5917" max="6151" width="9.109375" style="1"/>
    <col min="6152" max="6152" width="2.33203125" style="1" customWidth="1"/>
    <col min="6153" max="6153" width="4.33203125" style="1" customWidth="1"/>
    <col min="6154" max="6154" width="37" style="1" customWidth="1"/>
    <col min="6155" max="6155" width="12.6640625" style="1" customWidth="1"/>
    <col min="6156" max="6156" width="0" style="1" hidden="1" customWidth="1"/>
    <col min="6157" max="6157" width="12.5546875" style="1" customWidth="1"/>
    <col min="6158" max="6158" width="9.6640625" style="1" customWidth="1"/>
    <col min="6159" max="6159" width="11.44140625" style="1" customWidth="1"/>
    <col min="6160" max="6160" width="8.33203125" style="1" customWidth="1"/>
    <col min="6161" max="6161" width="14.6640625" style="1" customWidth="1"/>
    <col min="6162" max="6162" width="7.5546875" style="1" customWidth="1"/>
    <col min="6163" max="6163" width="9.33203125" style="1" customWidth="1"/>
    <col min="6164" max="6164" width="10" style="1" customWidth="1"/>
    <col min="6165" max="6165" width="10.88671875" style="1" customWidth="1"/>
    <col min="6166" max="6166" width="11.44140625" style="1" customWidth="1"/>
    <col min="6167" max="6167" width="8.6640625" style="1" customWidth="1"/>
    <col min="6168" max="6168" width="9.88671875" style="1" customWidth="1"/>
    <col min="6169" max="6170" width="10.33203125" style="1" customWidth="1"/>
    <col min="6171" max="6171" width="8.33203125" style="1" customWidth="1"/>
    <col min="6172" max="6172" width="2.109375" style="1" customWidth="1"/>
    <col min="6173" max="6407" width="9.109375" style="1"/>
    <col min="6408" max="6408" width="2.33203125" style="1" customWidth="1"/>
    <col min="6409" max="6409" width="4.33203125" style="1" customWidth="1"/>
    <col min="6410" max="6410" width="37" style="1" customWidth="1"/>
    <col min="6411" max="6411" width="12.6640625" style="1" customWidth="1"/>
    <col min="6412" max="6412" width="0" style="1" hidden="1" customWidth="1"/>
    <col min="6413" max="6413" width="12.5546875" style="1" customWidth="1"/>
    <col min="6414" max="6414" width="9.6640625" style="1" customWidth="1"/>
    <col min="6415" max="6415" width="11.44140625" style="1" customWidth="1"/>
    <col min="6416" max="6416" width="8.33203125" style="1" customWidth="1"/>
    <col min="6417" max="6417" width="14.6640625" style="1" customWidth="1"/>
    <col min="6418" max="6418" width="7.5546875" style="1" customWidth="1"/>
    <col min="6419" max="6419" width="9.33203125" style="1" customWidth="1"/>
    <col min="6420" max="6420" width="10" style="1" customWidth="1"/>
    <col min="6421" max="6421" width="10.88671875" style="1" customWidth="1"/>
    <col min="6422" max="6422" width="11.44140625" style="1" customWidth="1"/>
    <col min="6423" max="6423" width="8.6640625" style="1" customWidth="1"/>
    <col min="6424" max="6424" width="9.88671875" style="1" customWidth="1"/>
    <col min="6425" max="6426" width="10.33203125" style="1" customWidth="1"/>
    <col min="6427" max="6427" width="8.33203125" style="1" customWidth="1"/>
    <col min="6428" max="6428" width="2.109375" style="1" customWidth="1"/>
    <col min="6429" max="6663" width="9.109375" style="1"/>
    <col min="6664" max="6664" width="2.33203125" style="1" customWidth="1"/>
    <col min="6665" max="6665" width="4.33203125" style="1" customWidth="1"/>
    <col min="6666" max="6666" width="37" style="1" customWidth="1"/>
    <col min="6667" max="6667" width="12.6640625" style="1" customWidth="1"/>
    <col min="6668" max="6668" width="0" style="1" hidden="1" customWidth="1"/>
    <col min="6669" max="6669" width="12.5546875" style="1" customWidth="1"/>
    <col min="6670" max="6670" width="9.6640625" style="1" customWidth="1"/>
    <col min="6671" max="6671" width="11.44140625" style="1" customWidth="1"/>
    <col min="6672" max="6672" width="8.33203125" style="1" customWidth="1"/>
    <col min="6673" max="6673" width="14.6640625" style="1" customWidth="1"/>
    <col min="6674" max="6674" width="7.5546875" style="1" customWidth="1"/>
    <col min="6675" max="6675" width="9.33203125" style="1" customWidth="1"/>
    <col min="6676" max="6676" width="10" style="1" customWidth="1"/>
    <col min="6677" max="6677" width="10.88671875" style="1" customWidth="1"/>
    <col min="6678" max="6678" width="11.44140625" style="1" customWidth="1"/>
    <col min="6679" max="6679" width="8.6640625" style="1" customWidth="1"/>
    <col min="6680" max="6680" width="9.88671875" style="1" customWidth="1"/>
    <col min="6681" max="6682" width="10.33203125" style="1" customWidth="1"/>
    <col min="6683" max="6683" width="8.33203125" style="1" customWidth="1"/>
    <col min="6684" max="6684" width="2.109375" style="1" customWidth="1"/>
    <col min="6685" max="6919" width="9.109375" style="1"/>
    <col min="6920" max="6920" width="2.33203125" style="1" customWidth="1"/>
    <col min="6921" max="6921" width="4.33203125" style="1" customWidth="1"/>
    <col min="6922" max="6922" width="37" style="1" customWidth="1"/>
    <col min="6923" max="6923" width="12.6640625" style="1" customWidth="1"/>
    <col min="6924" max="6924" width="0" style="1" hidden="1" customWidth="1"/>
    <col min="6925" max="6925" width="12.5546875" style="1" customWidth="1"/>
    <col min="6926" max="6926" width="9.6640625" style="1" customWidth="1"/>
    <col min="6927" max="6927" width="11.44140625" style="1" customWidth="1"/>
    <col min="6928" max="6928" width="8.33203125" style="1" customWidth="1"/>
    <col min="6929" max="6929" width="14.6640625" style="1" customWidth="1"/>
    <col min="6930" max="6930" width="7.5546875" style="1" customWidth="1"/>
    <col min="6931" max="6931" width="9.33203125" style="1" customWidth="1"/>
    <col min="6932" max="6932" width="10" style="1" customWidth="1"/>
    <col min="6933" max="6933" width="10.88671875" style="1" customWidth="1"/>
    <col min="6934" max="6934" width="11.44140625" style="1" customWidth="1"/>
    <col min="6935" max="6935" width="8.6640625" style="1" customWidth="1"/>
    <col min="6936" max="6936" width="9.88671875" style="1" customWidth="1"/>
    <col min="6937" max="6938" width="10.33203125" style="1" customWidth="1"/>
    <col min="6939" max="6939" width="8.33203125" style="1" customWidth="1"/>
    <col min="6940" max="6940" width="2.109375" style="1" customWidth="1"/>
    <col min="6941" max="7175" width="9.109375" style="1"/>
    <col min="7176" max="7176" width="2.33203125" style="1" customWidth="1"/>
    <col min="7177" max="7177" width="4.33203125" style="1" customWidth="1"/>
    <col min="7178" max="7178" width="37" style="1" customWidth="1"/>
    <col min="7179" max="7179" width="12.6640625" style="1" customWidth="1"/>
    <col min="7180" max="7180" width="0" style="1" hidden="1" customWidth="1"/>
    <col min="7181" max="7181" width="12.5546875" style="1" customWidth="1"/>
    <col min="7182" max="7182" width="9.6640625" style="1" customWidth="1"/>
    <col min="7183" max="7183" width="11.44140625" style="1" customWidth="1"/>
    <col min="7184" max="7184" width="8.33203125" style="1" customWidth="1"/>
    <col min="7185" max="7185" width="14.6640625" style="1" customWidth="1"/>
    <col min="7186" max="7186" width="7.5546875" style="1" customWidth="1"/>
    <col min="7187" max="7187" width="9.33203125" style="1" customWidth="1"/>
    <col min="7188" max="7188" width="10" style="1" customWidth="1"/>
    <col min="7189" max="7189" width="10.88671875" style="1" customWidth="1"/>
    <col min="7190" max="7190" width="11.44140625" style="1" customWidth="1"/>
    <col min="7191" max="7191" width="8.6640625" style="1" customWidth="1"/>
    <col min="7192" max="7192" width="9.88671875" style="1" customWidth="1"/>
    <col min="7193" max="7194" width="10.33203125" style="1" customWidth="1"/>
    <col min="7195" max="7195" width="8.33203125" style="1" customWidth="1"/>
    <col min="7196" max="7196" width="2.109375" style="1" customWidth="1"/>
    <col min="7197" max="7431" width="9.109375" style="1"/>
    <col min="7432" max="7432" width="2.33203125" style="1" customWidth="1"/>
    <col min="7433" max="7433" width="4.33203125" style="1" customWidth="1"/>
    <col min="7434" max="7434" width="37" style="1" customWidth="1"/>
    <col min="7435" max="7435" width="12.6640625" style="1" customWidth="1"/>
    <col min="7436" max="7436" width="0" style="1" hidden="1" customWidth="1"/>
    <col min="7437" max="7437" width="12.5546875" style="1" customWidth="1"/>
    <col min="7438" max="7438" width="9.6640625" style="1" customWidth="1"/>
    <col min="7439" max="7439" width="11.44140625" style="1" customWidth="1"/>
    <col min="7440" max="7440" width="8.33203125" style="1" customWidth="1"/>
    <col min="7441" max="7441" width="14.6640625" style="1" customWidth="1"/>
    <col min="7442" max="7442" width="7.5546875" style="1" customWidth="1"/>
    <col min="7443" max="7443" width="9.33203125" style="1" customWidth="1"/>
    <col min="7444" max="7444" width="10" style="1" customWidth="1"/>
    <col min="7445" max="7445" width="10.88671875" style="1" customWidth="1"/>
    <col min="7446" max="7446" width="11.44140625" style="1" customWidth="1"/>
    <col min="7447" max="7447" width="8.6640625" style="1" customWidth="1"/>
    <col min="7448" max="7448" width="9.88671875" style="1" customWidth="1"/>
    <col min="7449" max="7450" width="10.33203125" style="1" customWidth="1"/>
    <col min="7451" max="7451" width="8.33203125" style="1" customWidth="1"/>
    <col min="7452" max="7452" width="2.109375" style="1" customWidth="1"/>
    <col min="7453" max="7687" width="9.109375" style="1"/>
    <col min="7688" max="7688" width="2.33203125" style="1" customWidth="1"/>
    <col min="7689" max="7689" width="4.33203125" style="1" customWidth="1"/>
    <col min="7690" max="7690" width="37" style="1" customWidth="1"/>
    <col min="7691" max="7691" width="12.6640625" style="1" customWidth="1"/>
    <col min="7692" max="7692" width="0" style="1" hidden="1" customWidth="1"/>
    <col min="7693" max="7693" width="12.5546875" style="1" customWidth="1"/>
    <col min="7694" max="7694" width="9.6640625" style="1" customWidth="1"/>
    <col min="7695" max="7695" width="11.44140625" style="1" customWidth="1"/>
    <col min="7696" max="7696" width="8.33203125" style="1" customWidth="1"/>
    <col min="7697" max="7697" width="14.6640625" style="1" customWidth="1"/>
    <col min="7698" max="7698" width="7.5546875" style="1" customWidth="1"/>
    <col min="7699" max="7699" width="9.33203125" style="1" customWidth="1"/>
    <col min="7700" max="7700" width="10" style="1" customWidth="1"/>
    <col min="7701" max="7701" width="10.88671875" style="1" customWidth="1"/>
    <col min="7702" max="7702" width="11.44140625" style="1" customWidth="1"/>
    <col min="7703" max="7703" width="8.6640625" style="1" customWidth="1"/>
    <col min="7704" max="7704" width="9.88671875" style="1" customWidth="1"/>
    <col min="7705" max="7706" width="10.33203125" style="1" customWidth="1"/>
    <col min="7707" max="7707" width="8.33203125" style="1" customWidth="1"/>
    <col min="7708" max="7708" width="2.109375" style="1" customWidth="1"/>
    <col min="7709" max="7943" width="9.109375" style="1"/>
    <col min="7944" max="7944" width="2.33203125" style="1" customWidth="1"/>
    <col min="7945" max="7945" width="4.33203125" style="1" customWidth="1"/>
    <col min="7946" max="7946" width="37" style="1" customWidth="1"/>
    <col min="7947" max="7947" width="12.6640625" style="1" customWidth="1"/>
    <col min="7948" max="7948" width="0" style="1" hidden="1" customWidth="1"/>
    <col min="7949" max="7949" width="12.5546875" style="1" customWidth="1"/>
    <col min="7950" max="7950" width="9.6640625" style="1" customWidth="1"/>
    <col min="7951" max="7951" width="11.44140625" style="1" customWidth="1"/>
    <col min="7952" max="7952" width="8.33203125" style="1" customWidth="1"/>
    <col min="7953" max="7953" width="14.6640625" style="1" customWidth="1"/>
    <col min="7954" max="7954" width="7.5546875" style="1" customWidth="1"/>
    <col min="7955" max="7955" width="9.33203125" style="1" customWidth="1"/>
    <col min="7956" max="7956" width="10" style="1" customWidth="1"/>
    <col min="7957" max="7957" width="10.88671875" style="1" customWidth="1"/>
    <col min="7958" max="7958" width="11.44140625" style="1" customWidth="1"/>
    <col min="7959" max="7959" width="8.6640625" style="1" customWidth="1"/>
    <col min="7960" max="7960" width="9.88671875" style="1" customWidth="1"/>
    <col min="7961" max="7962" width="10.33203125" style="1" customWidth="1"/>
    <col min="7963" max="7963" width="8.33203125" style="1" customWidth="1"/>
    <col min="7964" max="7964" width="2.109375" style="1" customWidth="1"/>
    <col min="7965" max="8199" width="9.109375" style="1"/>
    <col min="8200" max="8200" width="2.33203125" style="1" customWidth="1"/>
    <col min="8201" max="8201" width="4.33203125" style="1" customWidth="1"/>
    <col min="8202" max="8202" width="37" style="1" customWidth="1"/>
    <col min="8203" max="8203" width="12.6640625" style="1" customWidth="1"/>
    <col min="8204" max="8204" width="0" style="1" hidden="1" customWidth="1"/>
    <col min="8205" max="8205" width="12.5546875" style="1" customWidth="1"/>
    <col min="8206" max="8206" width="9.6640625" style="1" customWidth="1"/>
    <col min="8207" max="8207" width="11.44140625" style="1" customWidth="1"/>
    <col min="8208" max="8208" width="8.33203125" style="1" customWidth="1"/>
    <col min="8209" max="8209" width="14.6640625" style="1" customWidth="1"/>
    <col min="8210" max="8210" width="7.5546875" style="1" customWidth="1"/>
    <col min="8211" max="8211" width="9.33203125" style="1" customWidth="1"/>
    <col min="8212" max="8212" width="10" style="1" customWidth="1"/>
    <col min="8213" max="8213" width="10.88671875" style="1" customWidth="1"/>
    <col min="8214" max="8214" width="11.44140625" style="1" customWidth="1"/>
    <col min="8215" max="8215" width="8.6640625" style="1" customWidth="1"/>
    <col min="8216" max="8216" width="9.88671875" style="1" customWidth="1"/>
    <col min="8217" max="8218" width="10.33203125" style="1" customWidth="1"/>
    <col min="8219" max="8219" width="8.33203125" style="1" customWidth="1"/>
    <col min="8220" max="8220" width="2.109375" style="1" customWidth="1"/>
    <col min="8221" max="8455" width="9.109375" style="1"/>
    <col min="8456" max="8456" width="2.33203125" style="1" customWidth="1"/>
    <col min="8457" max="8457" width="4.33203125" style="1" customWidth="1"/>
    <col min="8458" max="8458" width="37" style="1" customWidth="1"/>
    <col min="8459" max="8459" width="12.6640625" style="1" customWidth="1"/>
    <col min="8460" max="8460" width="0" style="1" hidden="1" customWidth="1"/>
    <col min="8461" max="8461" width="12.5546875" style="1" customWidth="1"/>
    <col min="8462" max="8462" width="9.6640625" style="1" customWidth="1"/>
    <col min="8463" max="8463" width="11.44140625" style="1" customWidth="1"/>
    <col min="8464" max="8464" width="8.33203125" style="1" customWidth="1"/>
    <col min="8465" max="8465" width="14.6640625" style="1" customWidth="1"/>
    <col min="8466" max="8466" width="7.5546875" style="1" customWidth="1"/>
    <col min="8467" max="8467" width="9.33203125" style="1" customWidth="1"/>
    <col min="8468" max="8468" width="10" style="1" customWidth="1"/>
    <col min="8469" max="8469" width="10.88671875" style="1" customWidth="1"/>
    <col min="8470" max="8470" width="11.44140625" style="1" customWidth="1"/>
    <col min="8471" max="8471" width="8.6640625" style="1" customWidth="1"/>
    <col min="8472" max="8472" width="9.88671875" style="1" customWidth="1"/>
    <col min="8473" max="8474" width="10.33203125" style="1" customWidth="1"/>
    <col min="8475" max="8475" width="8.33203125" style="1" customWidth="1"/>
    <col min="8476" max="8476" width="2.109375" style="1" customWidth="1"/>
    <col min="8477" max="8711" width="9.109375" style="1"/>
    <col min="8712" max="8712" width="2.33203125" style="1" customWidth="1"/>
    <col min="8713" max="8713" width="4.33203125" style="1" customWidth="1"/>
    <col min="8714" max="8714" width="37" style="1" customWidth="1"/>
    <col min="8715" max="8715" width="12.6640625" style="1" customWidth="1"/>
    <col min="8716" max="8716" width="0" style="1" hidden="1" customWidth="1"/>
    <col min="8717" max="8717" width="12.5546875" style="1" customWidth="1"/>
    <col min="8718" max="8718" width="9.6640625" style="1" customWidth="1"/>
    <col min="8719" max="8719" width="11.44140625" style="1" customWidth="1"/>
    <col min="8720" max="8720" width="8.33203125" style="1" customWidth="1"/>
    <col min="8721" max="8721" width="14.6640625" style="1" customWidth="1"/>
    <col min="8722" max="8722" width="7.5546875" style="1" customWidth="1"/>
    <col min="8723" max="8723" width="9.33203125" style="1" customWidth="1"/>
    <col min="8724" max="8724" width="10" style="1" customWidth="1"/>
    <col min="8725" max="8725" width="10.88671875" style="1" customWidth="1"/>
    <col min="8726" max="8726" width="11.44140625" style="1" customWidth="1"/>
    <col min="8727" max="8727" width="8.6640625" style="1" customWidth="1"/>
    <col min="8728" max="8728" width="9.88671875" style="1" customWidth="1"/>
    <col min="8729" max="8730" width="10.33203125" style="1" customWidth="1"/>
    <col min="8731" max="8731" width="8.33203125" style="1" customWidth="1"/>
    <col min="8732" max="8732" width="2.109375" style="1" customWidth="1"/>
    <col min="8733" max="8967" width="9.109375" style="1"/>
    <col min="8968" max="8968" width="2.33203125" style="1" customWidth="1"/>
    <col min="8969" max="8969" width="4.33203125" style="1" customWidth="1"/>
    <col min="8970" max="8970" width="37" style="1" customWidth="1"/>
    <col min="8971" max="8971" width="12.6640625" style="1" customWidth="1"/>
    <col min="8972" max="8972" width="0" style="1" hidden="1" customWidth="1"/>
    <col min="8973" max="8973" width="12.5546875" style="1" customWidth="1"/>
    <col min="8974" max="8974" width="9.6640625" style="1" customWidth="1"/>
    <col min="8975" max="8975" width="11.44140625" style="1" customWidth="1"/>
    <col min="8976" max="8976" width="8.33203125" style="1" customWidth="1"/>
    <col min="8977" max="8977" width="14.6640625" style="1" customWidth="1"/>
    <col min="8978" max="8978" width="7.5546875" style="1" customWidth="1"/>
    <col min="8979" max="8979" width="9.33203125" style="1" customWidth="1"/>
    <col min="8980" max="8980" width="10" style="1" customWidth="1"/>
    <col min="8981" max="8981" width="10.88671875" style="1" customWidth="1"/>
    <col min="8982" max="8982" width="11.44140625" style="1" customWidth="1"/>
    <col min="8983" max="8983" width="8.6640625" style="1" customWidth="1"/>
    <col min="8984" max="8984" width="9.88671875" style="1" customWidth="1"/>
    <col min="8985" max="8986" width="10.33203125" style="1" customWidth="1"/>
    <col min="8987" max="8987" width="8.33203125" style="1" customWidth="1"/>
    <col min="8988" max="8988" width="2.109375" style="1" customWidth="1"/>
    <col min="8989" max="9223" width="9.109375" style="1"/>
    <col min="9224" max="9224" width="2.33203125" style="1" customWidth="1"/>
    <col min="9225" max="9225" width="4.33203125" style="1" customWidth="1"/>
    <col min="9226" max="9226" width="37" style="1" customWidth="1"/>
    <col min="9227" max="9227" width="12.6640625" style="1" customWidth="1"/>
    <col min="9228" max="9228" width="0" style="1" hidden="1" customWidth="1"/>
    <col min="9229" max="9229" width="12.5546875" style="1" customWidth="1"/>
    <col min="9230" max="9230" width="9.6640625" style="1" customWidth="1"/>
    <col min="9231" max="9231" width="11.44140625" style="1" customWidth="1"/>
    <col min="9232" max="9232" width="8.33203125" style="1" customWidth="1"/>
    <col min="9233" max="9233" width="14.6640625" style="1" customWidth="1"/>
    <col min="9234" max="9234" width="7.5546875" style="1" customWidth="1"/>
    <col min="9235" max="9235" width="9.33203125" style="1" customWidth="1"/>
    <col min="9236" max="9236" width="10" style="1" customWidth="1"/>
    <col min="9237" max="9237" width="10.88671875" style="1" customWidth="1"/>
    <col min="9238" max="9238" width="11.44140625" style="1" customWidth="1"/>
    <col min="9239" max="9239" width="8.6640625" style="1" customWidth="1"/>
    <col min="9240" max="9240" width="9.88671875" style="1" customWidth="1"/>
    <col min="9241" max="9242" width="10.33203125" style="1" customWidth="1"/>
    <col min="9243" max="9243" width="8.33203125" style="1" customWidth="1"/>
    <col min="9244" max="9244" width="2.109375" style="1" customWidth="1"/>
    <col min="9245" max="9479" width="9.109375" style="1"/>
    <col min="9480" max="9480" width="2.33203125" style="1" customWidth="1"/>
    <col min="9481" max="9481" width="4.33203125" style="1" customWidth="1"/>
    <col min="9482" max="9482" width="37" style="1" customWidth="1"/>
    <col min="9483" max="9483" width="12.6640625" style="1" customWidth="1"/>
    <col min="9484" max="9484" width="0" style="1" hidden="1" customWidth="1"/>
    <col min="9485" max="9485" width="12.5546875" style="1" customWidth="1"/>
    <col min="9486" max="9486" width="9.6640625" style="1" customWidth="1"/>
    <col min="9487" max="9487" width="11.44140625" style="1" customWidth="1"/>
    <col min="9488" max="9488" width="8.33203125" style="1" customWidth="1"/>
    <col min="9489" max="9489" width="14.6640625" style="1" customWidth="1"/>
    <col min="9490" max="9490" width="7.5546875" style="1" customWidth="1"/>
    <col min="9491" max="9491" width="9.33203125" style="1" customWidth="1"/>
    <col min="9492" max="9492" width="10" style="1" customWidth="1"/>
    <col min="9493" max="9493" width="10.88671875" style="1" customWidth="1"/>
    <col min="9494" max="9494" width="11.44140625" style="1" customWidth="1"/>
    <col min="9495" max="9495" width="8.6640625" style="1" customWidth="1"/>
    <col min="9496" max="9496" width="9.88671875" style="1" customWidth="1"/>
    <col min="9497" max="9498" width="10.33203125" style="1" customWidth="1"/>
    <col min="9499" max="9499" width="8.33203125" style="1" customWidth="1"/>
    <col min="9500" max="9500" width="2.109375" style="1" customWidth="1"/>
    <col min="9501" max="9735" width="9.109375" style="1"/>
    <col min="9736" max="9736" width="2.33203125" style="1" customWidth="1"/>
    <col min="9737" max="9737" width="4.33203125" style="1" customWidth="1"/>
    <col min="9738" max="9738" width="37" style="1" customWidth="1"/>
    <col min="9739" max="9739" width="12.6640625" style="1" customWidth="1"/>
    <col min="9740" max="9740" width="0" style="1" hidden="1" customWidth="1"/>
    <col min="9741" max="9741" width="12.5546875" style="1" customWidth="1"/>
    <col min="9742" max="9742" width="9.6640625" style="1" customWidth="1"/>
    <col min="9743" max="9743" width="11.44140625" style="1" customWidth="1"/>
    <col min="9744" max="9744" width="8.33203125" style="1" customWidth="1"/>
    <col min="9745" max="9745" width="14.6640625" style="1" customWidth="1"/>
    <col min="9746" max="9746" width="7.5546875" style="1" customWidth="1"/>
    <col min="9747" max="9747" width="9.33203125" style="1" customWidth="1"/>
    <col min="9748" max="9748" width="10" style="1" customWidth="1"/>
    <col min="9749" max="9749" width="10.88671875" style="1" customWidth="1"/>
    <col min="9750" max="9750" width="11.44140625" style="1" customWidth="1"/>
    <col min="9751" max="9751" width="8.6640625" style="1" customWidth="1"/>
    <col min="9752" max="9752" width="9.88671875" style="1" customWidth="1"/>
    <col min="9753" max="9754" width="10.33203125" style="1" customWidth="1"/>
    <col min="9755" max="9755" width="8.33203125" style="1" customWidth="1"/>
    <col min="9756" max="9756" width="2.109375" style="1" customWidth="1"/>
    <col min="9757" max="9991" width="9.109375" style="1"/>
    <col min="9992" max="9992" width="2.33203125" style="1" customWidth="1"/>
    <col min="9993" max="9993" width="4.33203125" style="1" customWidth="1"/>
    <col min="9994" max="9994" width="37" style="1" customWidth="1"/>
    <col min="9995" max="9995" width="12.6640625" style="1" customWidth="1"/>
    <col min="9996" max="9996" width="0" style="1" hidden="1" customWidth="1"/>
    <col min="9997" max="9997" width="12.5546875" style="1" customWidth="1"/>
    <col min="9998" max="9998" width="9.6640625" style="1" customWidth="1"/>
    <col min="9999" max="9999" width="11.44140625" style="1" customWidth="1"/>
    <col min="10000" max="10000" width="8.33203125" style="1" customWidth="1"/>
    <col min="10001" max="10001" width="14.6640625" style="1" customWidth="1"/>
    <col min="10002" max="10002" width="7.5546875" style="1" customWidth="1"/>
    <col min="10003" max="10003" width="9.33203125" style="1" customWidth="1"/>
    <col min="10004" max="10004" width="10" style="1" customWidth="1"/>
    <col min="10005" max="10005" width="10.88671875" style="1" customWidth="1"/>
    <col min="10006" max="10006" width="11.44140625" style="1" customWidth="1"/>
    <col min="10007" max="10007" width="8.6640625" style="1" customWidth="1"/>
    <col min="10008" max="10008" width="9.88671875" style="1" customWidth="1"/>
    <col min="10009" max="10010" width="10.33203125" style="1" customWidth="1"/>
    <col min="10011" max="10011" width="8.33203125" style="1" customWidth="1"/>
    <col min="10012" max="10012" width="2.109375" style="1" customWidth="1"/>
    <col min="10013" max="10247" width="9.109375" style="1"/>
    <col min="10248" max="10248" width="2.33203125" style="1" customWidth="1"/>
    <col min="10249" max="10249" width="4.33203125" style="1" customWidth="1"/>
    <col min="10250" max="10250" width="37" style="1" customWidth="1"/>
    <col min="10251" max="10251" width="12.6640625" style="1" customWidth="1"/>
    <col min="10252" max="10252" width="0" style="1" hidden="1" customWidth="1"/>
    <col min="10253" max="10253" width="12.5546875" style="1" customWidth="1"/>
    <col min="10254" max="10254" width="9.6640625" style="1" customWidth="1"/>
    <col min="10255" max="10255" width="11.44140625" style="1" customWidth="1"/>
    <col min="10256" max="10256" width="8.33203125" style="1" customWidth="1"/>
    <col min="10257" max="10257" width="14.6640625" style="1" customWidth="1"/>
    <col min="10258" max="10258" width="7.5546875" style="1" customWidth="1"/>
    <col min="10259" max="10259" width="9.33203125" style="1" customWidth="1"/>
    <col min="10260" max="10260" width="10" style="1" customWidth="1"/>
    <col min="10261" max="10261" width="10.88671875" style="1" customWidth="1"/>
    <col min="10262" max="10262" width="11.44140625" style="1" customWidth="1"/>
    <col min="10263" max="10263" width="8.6640625" style="1" customWidth="1"/>
    <col min="10264" max="10264" width="9.88671875" style="1" customWidth="1"/>
    <col min="10265" max="10266" width="10.33203125" style="1" customWidth="1"/>
    <col min="10267" max="10267" width="8.33203125" style="1" customWidth="1"/>
    <col min="10268" max="10268" width="2.109375" style="1" customWidth="1"/>
    <col min="10269" max="10503" width="9.109375" style="1"/>
    <col min="10504" max="10504" width="2.33203125" style="1" customWidth="1"/>
    <col min="10505" max="10505" width="4.33203125" style="1" customWidth="1"/>
    <col min="10506" max="10506" width="37" style="1" customWidth="1"/>
    <col min="10507" max="10507" width="12.6640625" style="1" customWidth="1"/>
    <col min="10508" max="10508" width="0" style="1" hidden="1" customWidth="1"/>
    <col min="10509" max="10509" width="12.5546875" style="1" customWidth="1"/>
    <col min="10510" max="10510" width="9.6640625" style="1" customWidth="1"/>
    <col min="10511" max="10511" width="11.44140625" style="1" customWidth="1"/>
    <col min="10512" max="10512" width="8.33203125" style="1" customWidth="1"/>
    <col min="10513" max="10513" width="14.6640625" style="1" customWidth="1"/>
    <col min="10514" max="10514" width="7.5546875" style="1" customWidth="1"/>
    <col min="10515" max="10515" width="9.33203125" style="1" customWidth="1"/>
    <col min="10516" max="10516" width="10" style="1" customWidth="1"/>
    <col min="10517" max="10517" width="10.88671875" style="1" customWidth="1"/>
    <col min="10518" max="10518" width="11.44140625" style="1" customWidth="1"/>
    <col min="10519" max="10519" width="8.6640625" style="1" customWidth="1"/>
    <col min="10520" max="10520" width="9.88671875" style="1" customWidth="1"/>
    <col min="10521" max="10522" width="10.33203125" style="1" customWidth="1"/>
    <col min="10523" max="10523" width="8.33203125" style="1" customWidth="1"/>
    <col min="10524" max="10524" width="2.109375" style="1" customWidth="1"/>
    <col min="10525" max="10759" width="9.109375" style="1"/>
    <col min="10760" max="10760" width="2.33203125" style="1" customWidth="1"/>
    <col min="10761" max="10761" width="4.33203125" style="1" customWidth="1"/>
    <col min="10762" max="10762" width="37" style="1" customWidth="1"/>
    <col min="10763" max="10763" width="12.6640625" style="1" customWidth="1"/>
    <col min="10764" max="10764" width="0" style="1" hidden="1" customWidth="1"/>
    <col min="10765" max="10765" width="12.5546875" style="1" customWidth="1"/>
    <col min="10766" max="10766" width="9.6640625" style="1" customWidth="1"/>
    <col min="10767" max="10767" width="11.44140625" style="1" customWidth="1"/>
    <col min="10768" max="10768" width="8.33203125" style="1" customWidth="1"/>
    <col min="10769" max="10769" width="14.6640625" style="1" customWidth="1"/>
    <col min="10770" max="10770" width="7.5546875" style="1" customWidth="1"/>
    <col min="10771" max="10771" width="9.33203125" style="1" customWidth="1"/>
    <col min="10772" max="10772" width="10" style="1" customWidth="1"/>
    <col min="10773" max="10773" width="10.88671875" style="1" customWidth="1"/>
    <col min="10774" max="10774" width="11.44140625" style="1" customWidth="1"/>
    <col min="10775" max="10775" width="8.6640625" style="1" customWidth="1"/>
    <col min="10776" max="10776" width="9.88671875" style="1" customWidth="1"/>
    <col min="10777" max="10778" width="10.33203125" style="1" customWidth="1"/>
    <col min="10779" max="10779" width="8.33203125" style="1" customWidth="1"/>
    <col min="10780" max="10780" width="2.109375" style="1" customWidth="1"/>
    <col min="10781" max="11015" width="9.109375" style="1"/>
    <col min="11016" max="11016" width="2.33203125" style="1" customWidth="1"/>
    <col min="11017" max="11017" width="4.33203125" style="1" customWidth="1"/>
    <col min="11018" max="11018" width="37" style="1" customWidth="1"/>
    <col min="11019" max="11019" width="12.6640625" style="1" customWidth="1"/>
    <col min="11020" max="11020" width="0" style="1" hidden="1" customWidth="1"/>
    <col min="11021" max="11021" width="12.5546875" style="1" customWidth="1"/>
    <col min="11022" max="11022" width="9.6640625" style="1" customWidth="1"/>
    <col min="11023" max="11023" width="11.44140625" style="1" customWidth="1"/>
    <col min="11024" max="11024" width="8.33203125" style="1" customWidth="1"/>
    <col min="11025" max="11025" width="14.6640625" style="1" customWidth="1"/>
    <col min="11026" max="11026" width="7.5546875" style="1" customWidth="1"/>
    <col min="11027" max="11027" width="9.33203125" style="1" customWidth="1"/>
    <col min="11028" max="11028" width="10" style="1" customWidth="1"/>
    <col min="11029" max="11029" width="10.88671875" style="1" customWidth="1"/>
    <col min="11030" max="11030" width="11.44140625" style="1" customWidth="1"/>
    <col min="11031" max="11031" width="8.6640625" style="1" customWidth="1"/>
    <col min="11032" max="11032" width="9.88671875" style="1" customWidth="1"/>
    <col min="11033" max="11034" width="10.33203125" style="1" customWidth="1"/>
    <col min="11035" max="11035" width="8.33203125" style="1" customWidth="1"/>
    <col min="11036" max="11036" width="2.109375" style="1" customWidth="1"/>
    <col min="11037" max="11271" width="9.109375" style="1"/>
    <col min="11272" max="11272" width="2.33203125" style="1" customWidth="1"/>
    <col min="11273" max="11273" width="4.33203125" style="1" customWidth="1"/>
    <col min="11274" max="11274" width="37" style="1" customWidth="1"/>
    <col min="11275" max="11275" width="12.6640625" style="1" customWidth="1"/>
    <col min="11276" max="11276" width="0" style="1" hidden="1" customWidth="1"/>
    <col min="11277" max="11277" width="12.5546875" style="1" customWidth="1"/>
    <col min="11278" max="11278" width="9.6640625" style="1" customWidth="1"/>
    <col min="11279" max="11279" width="11.44140625" style="1" customWidth="1"/>
    <col min="11280" max="11280" width="8.33203125" style="1" customWidth="1"/>
    <col min="11281" max="11281" width="14.6640625" style="1" customWidth="1"/>
    <col min="11282" max="11282" width="7.5546875" style="1" customWidth="1"/>
    <col min="11283" max="11283" width="9.33203125" style="1" customWidth="1"/>
    <col min="11284" max="11284" width="10" style="1" customWidth="1"/>
    <col min="11285" max="11285" width="10.88671875" style="1" customWidth="1"/>
    <col min="11286" max="11286" width="11.44140625" style="1" customWidth="1"/>
    <col min="11287" max="11287" width="8.6640625" style="1" customWidth="1"/>
    <col min="11288" max="11288" width="9.88671875" style="1" customWidth="1"/>
    <col min="11289" max="11290" width="10.33203125" style="1" customWidth="1"/>
    <col min="11291" max="11291" width="8.33203125" style="1" customWidth="1"/>
    <col min="11292" max="11292" width="2.109375" style="1" customWidth="1"/>
    <col min="11293" max="11527" width="9.109375" style="1"/>
    <col min="11528" max="11528" width="2.33203125" style="1" customWidth="1"/>
    <col min="11529" max="11529" width="4.33203125" style="1" customWidth="1"/>
    <col min="11530" max="11530" width="37" style="1" customWidth="1"/>
    <col min="11531" max="11531" width="12.6640625" style="1" customWidth="1"/>
    <col min="11532" max="11532" width="0" style="1" hidden="1" customWidth="1"/>
    <col min="11533" max="11533" width="12.5546875" style="1" customWidth="1"/>
    <col min="11534" max="11534" width="9.6640625" style="1" customWidth="1"/>
    <col min="11535" max="11535" width="11.44140625" style="1" customWidth="1"/>
    <col min="11536" max="11536" width="8.33203125" style="1" customWidth="1"/>
    <col min="11537" max="11537" width="14.6640625" style="1" customWidth="1"/>
    <col min="11538" max="11538" width="7.5546875" style="1" customWidth="1"/>
    <col min="11539" max="11539" width="9.33203125" style="1" customWidth="1"/>
    <col min="11540" max="11540" width="10" style="1" customWidth="1"/>
    <col min="11541" max="11541" width="10.88671875" style="1" customWidth="1"/>
    <col min="11542" max="11542" width="11.44140625" style="1" customWidth="1"/>
    <col min="11543" max="11543" width="8.6640625" style="1" customWidth="1"/>
    <col min="11544" max="11544" width="9.88671875" style="1" customWidth="1"/>
    <col min="11545" max="11546" width="10.33203125" style="1" customWidth="1"/>
    <col min="11547" max="11547" width="8.33203125" style="1" customWidth="1"/>
    <col min="11548" max="11548" width="2.109375" style="1" customWidth="1"/>
    <col min="11549" max="11783" width="9.109375" style="1"/>
    <col min="11784" max="11784" width="2.33203125" style="1" customWidth="1"/>
    <col min="11785" max="11785" width="4.33203125" style="1" customWidth="1"/>
    <col min="11786" max="11786" width="37" style="1" customWidth="1"/>
    <col min="11787" max="11787" width="12.6640625" style="1" customWidth="1"/>
    <col min="11788" max="11788" width="0" style="1" hidden="1" customWidth="1"/>
    <col min="11789" max="11789" width="12.5546875" style="1" customWidth="1"/>
    <col min="11790" max="11790" width="9.6640625" style="1" customWidth="1"/>
    <col min="11791" max="11791" width="11.44140625" style="1" customWidth="1"/>
    <col min="11792" max="11792" width="8.33203125" style="1" customWidth="1"/>
    <col min="11793" max="11793" width="14.6640625" style="1" customWidth="1"/>
    <col min="11794" max="11794" width="7.5546875" style="1" customWidth="1"/>
    <col min="11795" max="11795" width="9.33203125" style="1" customWidth="1"/>
    <col min="11796" max="11796" width="10" style="1" customWidth="1"/>
    <col min="11797" max="11797" width="10.88671875" style="1" customWidth="1"/>
    <col min="11798" max="11798" width="11.44140625" style="1" customWidth="1"/>
    <col min="11799" max="11799" width="8.6640625" style="1" customWidth="1"/>
    <col min="11800" max="11800" width="9.88671875" style="1" customWidth="1"/>
    <col min="11801" max="11802" width="10.33203125" style="1" customWidth="1"/>
    <col min="11803" max="11803" width="8.33203125" style="1" customWidth="1"/>
    <col min="11804" max="11804" width="2.109375" style="1" customWidth="1"/>
    <col min="11805" max="12039" width="9.109375" style="1"/>
    <col min="12040" max="12040" width="2.33203125" style="1" customWidth="1"/>
    <col min="12041" max="12041" width="4.33203125" style="1" customWidth="1"/>
    <col min="12042" max="12042" width="37" style="1" customWidth="1"/>
    <col min="12043" max="12043" width="12.6640625" style="1" customWidth="1"/>
    <col min="12044" max="12044" width="0" style="1" hidden="1" customWidth="1"/>
    <col min="12045" max="12045" width="12.5546875" style="1" customWidth="1"/>
    <col min="12046" max="12046" width="9.6640625" style="1" customWidth="1"/>
    <col min="12047" max="12047" width="11.44140625" style="1" customWidth="1"/>
    <col min="12048" max="12048" width="8.33203125" style="1" customWidth="1"/>
    <col min="12049" max="12049" width="14.6640625" style="1" customWidth="1"/>
    <col min="12050" max="12050" width="7.5546875" style="1" customWidth="1"/>
    <col min="12051" max="12051" width="9.33203125" style="1" customWidth="1"/>
    <col min="12052" max="12052" width="10" style="1" customWidth="1"/>
    <col min="12053" max="12053" width="10.88671875" style="1" customWidth="1"/>
    <col min="12054" max="12054" width="11.44140625" style="1" customWidth="1"/>
    <col min="12055" max="12055" width="8.6640625" style="1" customWidth="1"/>
    <col min="12056" max="12056" width="9.88671875" style="1" customWidth="1"/>
    <col min="12057" max="12058" width="10.33203125" style="1" customWidth="1"/>
    <col min="12059" max="12059" width="8.33203125" style="1" customWidth="1"/>
    <col min="12060" max="12060" width="2.109375" style="1" customWidth="1"/>
    <col min="12061" max="12295" width="9.109375" style="1"/>
    <col min="12296" max="12296" width="2.33203125" style="1" customWidth="1"/>
    <col min="12297" max="12297" width="4.33203125" style="1" customWidth="1"/>
    <col min="12298" max="12298" width="37" style="1" customWidth="1"/>
    <col min="12299" max="12299" width="12.6640625" style="1" customWidth="1"/>
    <col min="12300" max="12300" width="0" style="1" hidden="1" customWidth="1"/>
    <col min="12301" max="12301" width="12.5546875" style="1" customWidth="1"/>
    <col min="12302" max="12302" width="9.6640625" style="1" customWidth="1"/>
    <col min="12303" max="12303" width="11.44140625" style="1" customWidth="1"/>
    <col min="12304" max="12304" width="8.33203125" style="1" customWidth="1"/>
    <col min="12305" max="12305" width="14.6640625" style="1" customWidth="1"/>
    <col min="12306" max="12306" width="7.5546875" style="1" customWidth="1"/>
    <col min="12307" max="12307" width="9.33203125" style="1" customWidth="1"/>
    <col min="12308" max="12308" width="10" style="1" customWidth="1"/>
    <col min="12309" max="12309" width="10.88671875" style="1" customWidth="1"/>
    <col min="12310" max="12310" width="11.44140625" style="1" customWidth="1"/>
    <col min="12311" max="12311" width="8.6640625" style="1" customWidth="1"/>
    <col min="12312" max="12312" width="9.88671875" style="1" customWidth="1"/>
    <col min="12313" max="12314" width="10.33203125" style="1" customWidth="1"/>
    <col min="12315" max="12315" width="8.33203125" style="1" customWidth="1"/>
    <col min="12316" max="12316" width="2.109375" style="1" customWidth="1"/>
    <col min="12317" max="12551" width="9.109375" style="1"/>
    <col min="12552" max="12552" width="2.33203125" style="1" customWidth="1"/>
    <col min="12553" max="12553" width="4.33203125" style="1" customWidth="1"/>
    <col min="12554" max="12554" width="37" style="1" customWidth="1"/>
    <col min="12555" max="12555" width="12.6640625" style="1" customWidth="1"/>
    <col min="12556" max="12556" width="0" style="1" hidden="1" customWidth="1"/>
    <col min="12557" max="12557" width="12.5546875" style="1" customWidth="1"/>
    <col min="12558" max="12558" width="9.6640625" style="1" customWidth="1"/>
    <col min="12559" max="12559" width="11.44140625" style="1" customWidth="1"/>
    <col min="12560" max="12560" width="8.33203125" style="1" customWidth="1"/>
    <col min="12561" max="12561" width="14.6640625" style="1" customWidth="1"/>
    <col min="12562" max="12562" width="7.5546875" style="1" customWidth="1"/>
    <col min="12563" max="12563" width="9.33203125" style="1" customWidth="1"/>
    <col min="12564" max="12564" width="10" style="1" customWidth="1"/>
    <col min="12565" max="12565" width="10.88671875" style="1" customWidth="1"/>
    <col min="12566" max="12566" width="11.44140625" style="1" customWidth="1"/>
    <col min="12567" max="12567" width="8.6640625" style="1" customWidth="1"/>
    <col min="12568" max="12568" width="9.88671875" style="1" customWidth="1"/>
    <col min="12569" max="12570" width="10.33203125" style="1" customWidth="1"/>
    <col min="12571" max="12571" width="8.33203125" style="1" customWidth="1"/>
    <col min="12572" max="12572" width="2.109375" style="1" customWidth="1"/>
    <col min="12573" max="12807" width="9.109375" style="1"/>
    <col min="12808" max="12808" width="2.33203125" style="1" customWidth="1"/>
    <col min="12809" max="12809" width="4.33203125" style="1" customWidth="1"/>
    <col min="12810" max="12810" width="37" style="1" customWidth="1"/>
    <col min="12811" max="12811" width="12.6640625" style="1" customWidth="1"/>
    <col min="12812" max="12812" width="0" style="1" hidden="1" customWidth="1"/>
    <col min="12813" max="12813" width="12.5546875" style="1" customWidth="1"/>
    <col min="12814" max="12814" width="9.6640625" style="1" customWidth="1"/>
    <col min="12815" max="12815" width="11.44140625" style="1" customWidth="1"/>
    <col min="12816" max="12816" width="8.33203125" style="1" customWidth="1"/>
    <col min="12817" max="12817" width="14.6640625" style="1" customWidth="1"/>
    <col min="12818" max="12818" width="7.5546875" style="1" customWidth="1"/>
    <col min="12819" max="12819" width="9.33203125" style="1" customWidth="1"/>
    <col min="12820" max="12820" width="10" style="1" customWidth="1"/>
    <col min="12821" max="12821" width="10.88671875" style="1" customWidth="1"/>
    <col min="12822" max="12822" width="11.44140625" style="1" customWidth="1"/>
    <col min="12823" max="12823" width="8.6640625" style="1" customWidth="1"/>
    <col min="12824" max="12824" width="9.88671875" style="1" customWidth="1"/>
    <col min="12825" max="12826" width="10.33203125" style="1" customWidth="1"/>
    <col min="12827" max="12827" width="8.33203125" style="1" customWidth="1"/>
    <col min="12828" max="12828" width="2.109375" style="1" customWidth="1"/>
    <col min="12829" max="13063" width="9.109375" style="1"/>
    <col min="13064" max="13064" width="2.33203125" style="1" customWidth="1"/>
    <col min="13065" max="13065" width="4.33203125" style="1" customWidth="1"/>
    <col min="13066" max="13066" width="37" style="1" customWidth="1"/>
    <col min="13067" max="13067" width="12.6640625" style="1" customWidth="1"/>
    <col min="13068" max="13068" width="0" style="1" hidden="1" customWidth="1"/>
    <col min="13069" max="13069" width="12.5546875" style="1" customWidth="1"/>
    <col min="13070" max="13070" width="9.6640625" style="1" customWidth="1"/>
    <col min="13071" max="13071" width="11.44140625" style="1" customWidth="1"/>
    <col min="13072" max="13072" width="8.33203125" style="1" customWidth="1"/>
    <col min="13073" max="13073" width="14.6640625" style="1" customWidth="1"/>
    <col min="13074" max="13074" width="7.5546875" style="1" customWidth="1"/>
    <col min="13075" max="13075" width="9.33203125" style="1" customWidth="1"/>
    <col min="13076" max="13076" width="10" style="1" customWidth="1"/>
    <col min="13077" max="13077" width="10.88671875" style="1" customWidth="1"/>
    <col min="13078" max="13078" width="11.44140625" style="1" customWidth="1"/>
    <col min="13079" max="13079" width="8.6640625" style="1" customWidth="1"/>
    <col min="13080" max="13080" width="9.88671875" style="1" customWidth="1"/>
    <col min="13081" max="13082" width="10.33203125" style="1" customWidth="1"/>
    <col min="13083" max="13083" width="8.33203125" style="1" customWidth="1"/>
    <col min="13084" max="13084" width="2.109375" style="1" customWidth="1"/>
    <col min="13085" max="13319" width="9.109375" style="1"/>
    <col min="13320" max="13320" width="2.33203125" style="1" customWidth="1"/>
    <col min="13321" max="13321" width="4.33203125" style="1" customWidth="1"/>
    <col min="13322" max="13322" width="37" style="1" customWidth="1"/>
    <col min="13323" max="13323" width="12.6640625" style="1" customWidth="1"/>
    <col min="13324" max="13324" width="0" style="1" hidden="1" customWidth="1"/>
    <col min="13325" max="13325" width="12.5546875" style="1" customWidth="1"/>
    <col min="13326" max="13326" width="9.6640625" style="1" customWidth="1"/>
    <col min="13327" max="13327" width="11.44140625" style="1" customWidth="1"/>
    <col min="13328" max="13328" width="8.33203125" style="1" customWidth="1"/>
    <col min="13329" max="13329" width="14.6640625" style="1" customWidth="1"/>
    <col min="13330" max="13330" width="7.5546875" style="1" customWidth="1"/>
    <col min="13331" max="13331" width="9.33203125" style="1" customWidth="1"/>
    <col min="13332" max="13332" width="10" style="1" customWidth="1"/>
    <col min="13333" max="13333" width="10.88671875" style="1" customWidth="1"/>
    <col min="13334" max="13334" width="11.44140625" style="1" customWidth="1"/>
    <col min="13335" max="13335" width="8.6640625" style="1" customWidth="1"/>
    <col min="13336" max="13336" width="9.88671875" style="1" customWidth="1"/>
    <col min="13337" max="13338" width="10.33203125" style="1" customWidth="1"/>
    <col min="13339" max="13339" width="8.33203125" style="1" customWidth="1"/>
    <col min="13340" max="13340" width="2.109375" style="1" customWidth="1"/>
    <col min="13341" max="13575" width="9.109375" style="1"/>
    <col min="13576" max="13576" width="2.33203125" style="1" customWidth="1"/>
    <col min="13577" max="13577" width="4.33203125" style="1" customWidth="1"/>
    <col min="13578" max="13578" width="37" style="1" customWidth="1"/>
    <col min="13579" max="13579" width="12.6640625" style="1" customWidth="1"/>
    <col min="13580" max="13580" width="0" style="1" hidden="1" customWidth="1"/>
    <col min="13581" max="13581" width="12.5546875" style="1" customWidth="1"/>
    <col min="13582" max="13582" width="9.6640625" style="1" customWidth="1"/>
    <col min="13583" max="13583" width="11.44140625" style="1" customWidth="1"/>
    <col min="13584" max="13584" width="8.33203125" style="1" customWidth="1"/>
    <col min="13585" max="13585" width="14.6640625" style="1" customWidth="1"/>
    <col min="13586" max="13586" width="7.5546875" style="1" customWidth="1"/>
    <col min="13587" max="13587" width="9.33203125" style="1" customWidth="1"/>
    <col min="13588" max="13588" width="10" style="1" customWidth="1"/>
    <col min="13589" max="13589" width="10.88671875" style="1" customWidth="1"/>
    <col min="13590" max="13590" width="11.44140625" style="1" customWidth="1"/>
    <col min="13591" max="13591" width="8.6640625" style="1" customWidth="1"/>
    <col min="13592" max="13592" width="9.88671875" style="1" customWidth="1"/>
    <col min="13593" max="13594" width="10.33203125" style="1" customWidth="1"/>
    <col min="13595" max="13595" width="8.33203125" style="1" customWidth="1"/>
    <col min="13596" max="13596" width="2.109375" style="1" customWidth="1"/>
    <col min="13597" max="13831" width="9.109375" style="1"/>
    <col min="13832" max="13832" width="2.33203125" style="1" customWidth="1"/>
    <col min="13833" max="13833" width="4.33203125" style="1" customWidth="1"/>
    <col min="13834" max="13834" width="37" style="1" customWidth="1"/>
    <col min="13835" max="13835" width="12.6640625" style="1" customWidth="1"/>
    <col min="13836" max="13836" width="0" style="1" hidden="1" customWidth="1"/>
    <col min="13837" max="13837" width="12.5546875" style="1" customWidth="1"/>
    <col min="13838" max="13838" width="9.6640625" style="1" customWidth="1"/>
    <col min="13839" max="13839" width="11.44140625" style="1" customWidth="1"/>
    <col min="13840" max="13840" width="8.33203125" style="1" customWidth="1"/>
    <col min="13841" max="13841" width="14.6640625" style="1" customWidth="1"/>
    <col min="13842" max="13842" width="7.5546875" style="1" customWidth="1"/>
    <col min="13843" max="13843" width="9.33203125" style="1" customWidth="1"/>
    <col min="13844" max="13844" width="10" style="1" customWidth="1"/>
    <col min="13845" max="13845" width="10.88671875" style="1" customWidth="1"/>
    <col min="13846" max="13846" width="11.44140625" style="1" customWidth="1"/>
    <col min="13847" max="13847" width="8.6640625" style="1" customWidth="1"/>
    <col min="13848" max="13848" width="9.88671875" style="1" customWidth="1"/>
    <col min="13849" max="13850" width="10.33203125" style="1" customWidth="1"/>
    <col min="13851" max="13851" width="8.33203125" style="1" customWidth="1"/>
    <col min="13852" max="13852" width="2.109375" style="1" customWidth="1"/>
    <col min="13853" max="14087" width="9.109375" style="1"/>
    <col min="14088" max="14088" width="2.33203125" style="1" customWidth="1"/>
    <col min="14089" max="14089" width="4.33203125" style="1" customWidth="1"/>
    <col min="14090" max="14090" width="37" style="1" customWidth="1"/>
    <col min="14091" max="14091" width="12.6640625" style="1" customWidth="1"/>
    <col min="14092" max="14092" width="0" style="1" hidden="1" customWidth="1"/>
    <col min="14093" max="14093" width="12.5546875" style="1" customWidth="1"/>
    <col min="14094" max="14094" width="9.6640625" style="1" customWidth="1"/>
    <col min="14095" max="14095" width="11.44140625" style="1" customWidth="1"/>
    <col min="14096" max="14096" width="8.33203125" style="1" customWidth="1"/>
    <col min="14097" max="14097" width="14.6640625" style="1" customWidth="1"/>
    <col min="14098" max="14098" width="7.5546875" style="1" customWidth="1"/>
    <col min="14099" max="14099" width="9.33203125" style="1" customWidth="1"/>
    <col min="14100" max="14100" width="10" style="1" customWidth="1"/>
    <col min="14101" max="14101" width="10.88671875" style="1" customWidth="1"/>
    <col min="14102" max="14102" width="11.44140625" style="1" customWidth="1"/>
    <col min="14103" max="14103" width="8.6640625" style="1" customWidth="1"/>
    <col min="14104" max="14104" width="9.88671875" style="1" customWidth="1"/>
    <col min="14105" max="14106" width="10.33203125" style="1" customWidth="1"/>
    <col min="14107" max="14107" width="8.33203125" style="1" customWidth="1"/>
    <col min="14108" max="14108" width="2.109375" style="1" customWidth="1"/>
    <col min="14109" max="14343" width="9.109375" style="1"/>
    <col min="14344" max="14344" width="2.33203125" style="1" customWidth="1"/>
    <col min="14345" max="14345" width="4.33203125" style="1" customWidth="1"/>
    <col min="14346" max="14346" width="37" style="1" customWidth="1"/>
    <col min="14347" max="14347" width="12.6640625" style="1" customWidth="1"/>
    <col min="14348" max="14348" width="0" style="1" hidden="1" customWidth="1"/>
    <col min="14349" max="14349" width="12.5546875" style="1" customWidth="1"/>
    <col min="14350" max="14350" width="9.6640625" style="1" customWidth="1"/>
    <col min="14351" max="14351" width="11.44140625" style="1" customWidth="1"/>
    <col min="14352" max="14352" width="8.33203125" style="1" customWidth="1"/>
    <col min="14353" max="14353" width="14.6640625" style="1" customWidth="1"/>
    <col min="14354" max="14354" width="7.5546875" style="1" customWidth="1"/>
    <col min="14355" max="14355" width="9.33203125" style="1" customWidth="1"/>
    <col min="14356" max="14356" width="10" style="1" customWidth="1"/>
    <col min="14357" max="14357" width="10.88671875" style="1" customWidth="1"/>
    <col min="14358" max="14358" width="11.44140625" style="1" customWidth="1"/>
    <col min="14359" max="14359" width="8.6640625" style="1" customWidth="1"/>
    <col min="14360" max="14360" width="9.88671875" style="1" customWidth="1"/>
    <col min="14361" max="14362" width="10.33203125" style="1" customWidth="1"/>
    <col min="14363" max="14363" width="8.33203125" style="1" customWidth="1"/>
    <col min="14364" max="14364" width="2.109375" style="1" customWidth="1"/>
    <col min="14365" max="14599" width="9.109375" style="1"/>
    <col min="14600" max="14600" width="2.33203125" style="1" customWidth="1"/>
    <col min="14601" max="14601" width="4.33203125" style="1" customWidth="1"/>
    <col min="14602" max="14602" width="37" style="1" customWidth="1"/>
    <col min="14603" max="14603" width="12.6640625" style="1" customWidth="1"/>
    <col min="14604" max="14604" width="0" style="1" hidden="1" customWidth="1"/>
    <col min="14605" max="14605" width="12.5546875" style="1" customWidth="1"/>
    <col min="14606" max="14606" width="9.6640625" style="1" customWidth="1"/>
    <col min="14607" max="14607" width="11.44140625" style="1" customWidth="1"/>
    <col min="14608" max="14608" width="8.33203125" style="1" customWidth="1"/>
    <col min="14609" max="14609" width="14.6640625" style="1" customWidth="1"/>
    <col min="14610" max="14610" width="7.5546875" style="1" customWidth="1"/>
    <col min="14611" max="14611" width="9.33203125" style="1" customWidth="1"/>
    <col min="14612" max="14612" width="10" style="1" customWidth="1"/>
    <col min="14613" max="14613" width="10.88671875" style="1" customWidth="1"/>
    <col min="14614" max="14614" width="11.44140625" style="1" customWidth="1"/>
    <col min="14615" max="14615" width="8.6640625" style="1" customWidth="1"/>
    <col min="14616" max="14616" width="9.88671875" style="1" customWidth="1"/>
    <col min="14617" max="14618" width="10.33203125" style="1" customWidth="1"/>
    <col min="14619" max="14619" width="8.33203125" style="1" customWidth="1"/>
    <col min="14620" max="14620" width="2.109375" style="1" customWidth="1"/>
    <col min="14621" max="14855" width="9.109375" style="1"/>
    <col min="14856" max="14856" width="2.33203125" style="1" customWidth="1"/>
    <col min="14857" max="14857" width="4.33203125" style="1" customWidth="1"/>
    <col min="14858" max="14858" width="37" style="1" customWidth="1"/>
    <col min="14859" max="14859" width="12.6640625" style="1" customWidth="1"/>
    <col min="14860" max="14860" width="0" style="1" hidden="1" customWidth="1"/>
    <col min="14861" max="14861" width="12.5546875" style="1" customWidth="1"/>
    <col min="14862" max="14862" width="9.6640625" style="1" customWidth="1"/>
    <col min="14863" max="14863" width="11.44140625" style="1" customWidth="1"/>
    <col min="14864" max="14864" width="8.33203125" style="1" customWidth="1"/>
    <col min="14865" max="14865" width="14.6640625" style="1" customWidth="1"/>
    <col min="14866" max="14866" width="7.5546875" style="1" customWidth="1"/>
    <col min="14867" max="14867" width="9.33203125" style="1" customWidth="1"/>
    <col min="14868" max="14868" width="10" style="1" customWidth="1"/>
    <col min="14869" max="14869" width="10.88671875" style="1" customWidth="1"/>
    <col min="14870" max="14870" width="11.44140625" style="1" customWidth="1"/>
    <col min="14871" max="14871" width="8.6640625" style="1" customWidth="1"/>
    <col min="14872" max="14872" width="9.88671875" style="1" customWidth="1"/>
    <col min="14873" max="14874" width="10.33203125" style="1" customWidth="1"/>
    <col min="14875" max="14875" width="8.33203125" style="1" customWidth="1"/>
    <col min="14876" max="14876" width="2.109375" style="1" customWidth="1"/>
    <col min="14877" max="15111" width="9.109375" style="1"/>
    <col min="15112" max="15112" width="2.33203125" style="1" customWidth="1"/>
    <col min="15113" max="15113" width="4.33203125" style="1" customWidth="1"/>
    <col min="15114" max="15114" width="37" style="1" customWidth="1"/>
    <col min="15115" max="15115" width="12.6640625" style="1" customWidth="1"/>
    <col min="15116" max="15116" width="0" style="1" hidden="1" customWidth="1"/>
    <col min="15117" max="15117" width="12.5546875" style="1" customWidth="1"/>
    <col min="15118" max="15118" width="9.6640625" style="1" customWidth="1"/>
    <col min="15119" max="15119" width="11.44140625" style="1" customWidth="1"/>
    <col min="15120" max="15120" width="8.33203125" style="1" customWidth="1"/>
    <col min="15121" max="15121" width="14.6640625" style="1" customWidth="1"/>
    <col min="15122" max="15122" width="7.5546875" style="1" customWidth="1"/>
    <col min="15123" max="15123" width="9.33203125" style="1" customWidth="1"/>
    <col min="15124" max="15124" width="10" style="1" customWidth="1"/>
    <col min="15125" max="15125" width="10.88671875" style="1" customWidth="1"/>
    <col min="15126" max="15126" width="11.44140625" style="1" customWidth="1"/>
    <col min="15127" max="15127" width="8.6640625" style="1" customWidth="1"/>
    <col min="15128" max="15128" width="9.88671875" style="1" customWidth="1"/>
    <col min="15129" max="15130" width="10.33203125" style="1" customWidth="1"/>
    <col min="15131" max="15131" width="8.33203125" style="1" customWidth="1"/>
    <col min="15132" max="15132" width="2.109375" style="1" customWidth="1"/>
    <col min="15133" max="15367" width="9.109375" style="1"/>
    <col min="15368" max="15368" width="2.33203125" style="1" customWidth="1"/>
    <col min="15369" max="15369" width="4.33203125" style="1" customWidth="1"/>
    <col min="15370" max="15370" width="37" style="1" customWidth="1"/>
    <col min="15371" max="15371" width="12.6640625" style="1" customWidth="1"/>
    <col min="15372" max="15372" width="0" style="1" hidden="1" customWidth="1"/>
    <col min="15373" max="15373" width="12.5546875" style="1" customWidth="1"/>
    <col min="15374" max="15374" width="9.6640625" style="1" customWidth="1"/>
    <col min="15375" max="15375" width="11.44140625" style="1" customWidth="1"/>
    <col min="15376" max="15376" width="8.33203125" style="1" customWidth="1"/>
    <col min="15377" max="15377" width="14.6640625" style="1" customWidth="1"/>
    <col min="15378" max="15378" width="7.5546875" style="1" customWidth="1"/>
    <col min="15379" max="15379" width="9.33203125" style="1" customWidth="1"/>
    <col min="15380" max="15380" width="10" style="1" customWidth="1"/>
    <col min="15381" max="15381" width="10.88671875" style="1" customWidth="1"/>
    <col min="15382" max="15382" width="11.44140625" style="1" customWidth="1"/>
    <col min="15383" max="15383" width="8.6640625" style="1" customWidth="1"/>
    <col min="15384" max="15384" width="9.88671875" style="1" customWidth="1"/>
    <col min="15385" max="15386" width="10.33203125" style="1" customWidth="1"/>
    <col min="15387" max="15387" width="8.33203125" style="1" customWidth="1"/>
    <col min="15388" max="15388" width="2.109375" style="1" customWidth="1"/>
    <col min="15389" max="15623" width="9.109375" style="1"/>
    <col min="15624" max="15624" width="2.33203125" style="1" customWidth="1"/>
    <col min="15625" max="15625" width="4.33203125" style="1" customWidth="1"/>
    <col min="15626" max="15626" width="37" style="1" customWidth="1"/>
    <col min="15627" max="15627" width="12.6640625" style="1" customWidth="1"/>
    <col min="15628" max="15628" width="0" style="1" hidden="1" customWidth="1"/>
    <col min="15629" max="15629" width="12.5546875" style="1" customWidth="1"/>
    <col min="15630" max="15630" width="9.6640625" style="1" customWidth="1"/>
    <col min="15631" max="15631" width="11.44140625" style="1" customWidth="1"/>
    <col min="15632" max="15632" width="8.33203125" style="1" customWidth="1"/>
    <col min="15633" max="15633" width="14.6640625" style="1" customWidth="1"/>
    <col min="15634" max="15634" width="7.5546875" style="1" customWidth="1"/>
    <col min="15635" max="15635" width="9.33203125" style="1" customWidth="1"/>
    <col min="15636" max="15636" width="10" style="1" customWidth="1"/>
    <col min="15637" max="15637" width="10.88671875" style="1" customWidth="1"/>
    <col min="15638" max="15638" width="11.44140625" style="1" customWidth="1"/>
    <col min="15639" max="15639" width="8.6640625" style="1" customWidth="1"/>
    <col min="15640" max="15640" width="9.88671875" style="1" customWidth="1"/>
    <col min="15641" max="15642" width="10.33203125" style="1" customWidth="1"/>
    <col min="15643" max="15643" width="8.33203125" style="1" customWidth="1"/>
    <col min="15644" max="15644" width="2.109375" style="1" customWidth="1"/>
    <col min="15645" max="15879" width="9.109375" style="1"/>
    <col min="15880" max="15880" width="2.33203125" style="1" customWidth="1"/>
    <col min="15881" max="15881" width="4.33203125" style="1" customWidth="1"/>
    <col min="15882" max="15882" width="37" style="1" customWidth="1"/>
    <col min="15883" max="15883" width="12.6640625" style="1" customWidth="1"/>
    <col min="15884" max="15884" width="0" style="1" hidden="1" customWidth="1"/>
    <col min="15885" max="15885" width="12.5546875" style="1" customWidth="1"/>
    <col min="15886" max="15886" width="9.6640625" style="1" customWidth="1"/>
    <col min="15887" max="15887" width="11.44140625" style="1" customWidth="1"/>
    <col min="15888" max="15888" width="8.33203125" style="1" customWidth="1"/>
    <col min="15889" max="15889" width="14.6640625" style="1" customWidth="1"/>
    <col min="15890" max="15890" width="7.5546875" style="1" customWidth="1"/>
    <col min="15891" max="15891" width="9.33203125" style="1" customWidth="1"/>
    <col min="15892" max="15892" width="10" style="1" customWidth="1"/>
    <col min="15893" max="15893" width="10.88671875" style="1" customWidth="1"/>
    <col min="15894" max="15894" width="11.44140625" style="1" customWidth="1"/>
    <col min="15895" max="15895" width="8.6640625" style="1" customWidth="1"/>
    <col min="15896" max="15896" width="9.88671875" style="1" customWidth="1"/>
    <col min="15897" max="15898" width="10.33203125" style="1" customWidth="1"/>
    <col min="15899" max="15899" width="8.33203125" style="1" customWidth="1"/>
    <col min="15900" max="15900" width="2.109375" style="1" customWidth="1"/>
    <col min="15901" max="16135" width="9.109375" style="1"/>
    <col min="16136" max="16136" width="2.33203125" style="1" customWidth="1"/>
    <col min="16137" max="16137" width="4.33203125" style="1" customWidth="1"/>
    <col min="16138" max="16138" width="37" style="1" customWidth="1"/>
    <col min="16139" max="16139" width="12.6640625" style="1" customWidth="1"/>
    <col min="16140" max="16140" width="0" style="1" hidden="1" customWidth="1"/>
    <col min="16141" max="16141" width="12.5546875" style="1" customWidth="1"/>
    <col min="16142" max="16142" width="9.6640625" style="1" customWidth="1"/>
    <col min="16143" max="16143" width="11.44140625" style="1" customWidth="1"/>
    <col min="16144" max="16144" width="8.33203125" style="1" customWidth="1"/>
    <col min="16145" max="16145" width="14.6640625" style="1" customWidth="1"/>
    <col min="16146" max="16146" width="7.5546875" style="1" customWidth="1"/>
    <col min="16147" max="16147" width="9.33203125" style="1" customWidth="1"/>
    <col min="16148" max="16148" width="10" style="1" customWidth="1"/>
    <col min="16149" max="16149" width="10.88671875" style="1" customWidth="1"/>
    <col min="16150" max="16150" width="11.44140625" style="1" customWidth="1"/>
    <col min="16151" max="16151" width="8.6640625" style="1" customWidth="1"/>
    <col min="16152" max="16152" width="9.88671875" style="1" customWidth="1"/>
    <col min="16153" max="16154" width="10.33203125" style="1" customWidth="1"/>
    <col min="16155" max="16155" width="8.33203125" style="1" customWidth="1"/>
    <col min="16156" max="16156" width="2.109375" style="1" customWidth="1"/>
    <col min="16157" max="16384" width="9.109375" style="1"/>
  </cols>
  <sheetData>
    <row r="2" spans="2:28">
      <c r="B2" s="232" t="s">
        <v>51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4"/>
      <c r="T2" s="22"/>
      <c r="U2" s="26"/>
      <c r="V2" s="26"/>
      <c r="W2" s="26"/>
      <c r="X2" s="26"/>
      <c r="Y2" s="26"/>
      <c r="Z2" s="26"/>
      <c r="AA2" s="26"/>
      <c r="AB2" s="26"/>
    </row>
    <row r="3" spans="2:28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22"/>
      <c r="V3" s="22"/>
      <c r="W3" s="22"/>
      <c r="X3" s="22"/>
      <c r="Y3" s="22"/>
      <c r="Z3" s="22"/>
      <c r="AA3" s="22"/>
      <c r="AB3" s="22"/>
    </row>
    <row r="4" spans="2:28" s="2" customFormat="1">
      <c r="B4" s="235" t="s">
        <v>0</v>
      </c>
      <c r="C4" s="236"/>
      <c r="D4" s="236"/>
      <c r="E4" s="236"/>
      <c r="F4" s="236"/>
      <c r="G4" s="236"/>
      <c r="H4" s="236"/>
      <c r="I4" s="236"/>
      <c r="J4" s="237"/>
      <c r="K4" s="238" t="s">
        <v>272</v>
      </c>
      <c r="L4" s="231" t="s">
        <v>21</v>
      </c>
      <c r="M4" s="231"/>
      <c r="N4" s="231"/>
      <c r="O4" s="232" t="s">
        <v>22</v>
      </c>
      <c r="P4" s="234"/>
      <c r="Q4" s="187"/>
      <c r="R4" s="187"/>
      <c r="S4" s="187"/>
      <c r="T4" s="51"/>
      <c r="U4" s="23"/>
      <c r="V4" s="239" t="s">
        <v>44</v>
      </c>
      <c r="W4" s="239"/>
      <c r="X4" s="239"/>
      <c r="Y4" s="239"/>
      <c r="Z4" s="23"/>
      <c r="AA4" s="23"/>
      <c r="AB4" s="23"/>
    </row>
    <row r="5" spans="2:28" s="2" customFormat="1" ht="15" customHeight="1">
      <c r="B5" s="231" t="s">
        <v>93</v>
      </c>
      <c r="C5" s="235" t="s">
        <v>230</v>
      </c>
      <c r="D5" s="236"/>
      <c r="E5" s="236"/>
      <c r="F5" s="236"/>
      <c r="G5" s="236"/>
      <c r="H5" s="237"/>
      <c r="I5" s="240" t="s">
        <v>234</v>
      </c>
      <c r="J5" s="240" t="s">
        <v>83</v>
      </c>
      <c r="K5" s="238"/>
      <c r="L5" s="231" t="s">
        <v>95</v>
      </c>
      <c r="M5" s="231" t="s">
        <v>20</v>
      </c>
      <c r="N5" s="231" t="s">
        <v>1</v>
      </c>
      <c r="O5" s="231" t="s">
        <v>42</v>
      </c>
      <c r="P5" s="231" t="s">
        <v>43</v>
      </c>
      <c r="Q5" s="231" t="s">
        <v>211</v>
      </c>
      <c r="R5" s="231" t="s">
        <v>39</v>
      </c>
      <c r="S5" s="231" t="s">
        <v>40</v>
      </c>
      <c r="T5" s="23"/>
      <c r="U5" s="23"/>
      <c r="V5" s="242" t="s">
        <v>30</v>
      </c>
      <c r="W5" s="242"/>
      <c r="X5" s="242"/>
      <c r="Y5" s="242"/>
      <c r="Z5" s="23"/>
      <c r="AA5" s="23"/>
      <c r="AB5" s="23"/>
    </row>
    <row r="6" spans="2:28" s="2" customFormat="1" ht="41.4">
      <c r="B6" s="231"/>
      <c r="C6" s="235" t="s">
        <v>231</v>
      </c>
      <c r="D6" s="236"/>
      <c r="E6" s="237"/>
      <c r="F6" s="235" t="s">
        <v>232</v>
      </c>
      <c r="G6" s="236"/>
      <c r="H6" s="237"/>
      <c r="I6" s="241"/>
      <c r="J6" s="241"/>
      <c r="K6" s="238"/>
      <c r="L6" s="231"/>
      <c r="M6" s="231"/>
      <c r="N6" s="231"/>
      <c r="O6" s="231"/>
      <c r="P6" s="231"/>
      <c r="Q6" s="231"/>
      <c r="R6" s="231"/>
      <c r="S6" s="231"/>
      <c r="T6" s="23"/>
      <c r="U6" s="23"/>
      <c r="V6" s="186" t="s">
        <v>19</v>
      </c>
      <c r="W6" s="186" t="s">
        <v>3</v>
      </c>
      <c r="X6" s="186" t="s">
        <v>2</v>
      </c>
      <c r="Y6" s="186" t="s">
        <v>29</v>
      </c>
      <c r="Z6" s="23"/>
      <c r="AA6" s="186" t="s">
        <v>74</v>
      </c>
      <c r="AB6" s="23"/>
    </row>
    <row r="7" spans="2:28" s="2" customFormat="1">
      <c r="B7" s="41" t="s">
        <v>235</v>
      </c>
      <c r="C7" s="137">
        <v>0</v>
      </c>
      <c r="D7" s="41" t="s">
        <v>233</v>
      </c>
      <c r="E7" s="139">
        <v>0</v>
      </c>
      <c r="F7" s="137">
        <v>4</v>
      </c>
      <c r="G7" s="41" t="s">
        <v>233</v>
      </c>
      <c r="H7" s="139">
        <v>3.895</v>
      </c>
      <c r="I7" s="41">
        <v>24.2</v>
      </c>
      <c r="J7" s="41">
        <v>5</v>
      </c>
      <c r="K7" s="38">
        <f t="shared" ref="K7:K14" si="0">I7*J7</f>
        <v>121</v>
      </c>
      <c r="L7" s="39">
        <f>K7*1.1</f>
        <v>133.10000000000002</v>
      </c>
      <c r="M7" s="38">
        <v>0.1</v>
      </c>
      <c r="N7" s="39">
        <f>L7*M7</f>
        <v>13.310000000000002</v>
      </c>
      <c r="O7" s="39"/>
      <c r="P7" s="39"/>
      <c r="Q7" s="39">
        <f>K7/(0.1*0.2)</f>
        <v>6049.9999999999991</v>
      </c>
      <c r="R7" s="39">
        <f t="shared" ref="R7:R14" si="1">K7*0.0568</f>
        <v>6.8728000000000007</v>
      </c>
      <c r="S7" s="39">
        <f>K7*0.0109</f>
        <v>1.3189</v>
      </c>
      <c r="T7" s="45"/>
      <c r="U7" s="24"/>
      <c r="V7" s="38">
        <v>2</v>
      </c>
      <c r="W7" s="38">
        <f>V7*I7</f>
        <v>48.4</v>
      </c>
      <c r="X7" s="38"/>
      <c r="Y7" s="38"/>
      <c r="Z7" s="24"/>
      <c r="AA7" s="38"/>
      <c r="AB7" s="24"/>
    </row>
    <row r="8" spans="2:28">
      <c r="B8" s="41" t="s">
        <v>236</v>
      </c>
      <c r="C8" s="137">
        <v>0</v>
      </c>
      <c r="D8" s="41" t="s">
        <v>233</v>
      </c>
      <c r="E8" s="139">
        <v>0</v>
      </c>
      <c r="F8" s="137">
        <v>10</v>
      </c>
      <c r="G8" s="41" t="s">
        <v>233</v>
      </c>
      <c r="H8" s="139">
        <v>0.83499999999999996</v>
      </c>
      <c r="I8" s="41">
        <v>47.47</v>
      </c>
      <c r="J8" s="41">
        <v>1.5</v>
      </c>
      <c r="K8" s="38">
        <f t="shared" si="0"/>
        <v>71.204999999999998</v>
      </c>
      <c r="L8" s="39">
        <f t="shared" ref="L8:L14" si="2">K8*1.1</f>
        <v>78.325500000000005</v>
      </c>
      <c r="M8" s="38">
        <v>0.1</v>
      </c>
      <c r="N8" s="39">
        <f t="shared" ref="N8:N14" si="3">L8*M8</f>
        <v>7.8325500000000012</v>
      </c>
      <c r="O8" s="39"/>
      <c r="P8" s="39"/>
      <c r="Q8" s="39">
        <f t="shared" ref="Q8:Q14" si="4">K8/(0.1*0.2)</f>
        <v>3560.2499999999991</v>
      </c>
      <c r="R8" s="39">
        <f t="shared" si="1"/>
        <v>4.0444440000000004</v>
      </c>
      <c r="S8" s="39">
        <f t="shared" ref="S8:S14" si="5">K8*0.0109</f>
        <v>0.77613449999999995</v>
      </c>
      <c r="T8" s="45"/>
      <c r="U8" s="24"/>
      <c r="V8" s="38">
        <v>2</v>
      </c>
      <c r="W8" s="38">
        <f>V8*I8</f>
        <v>94.94</v>
      </c>
      <c r="X8" s="38"/>
      <c r="Y8" s="38"/>
      <c r="Z8" s="24"/>
      <c r="AA8" s="38"/>
      <c r="AB8" s="24"/>
    </row>
    <row r="9" spans="2:28">
      <c r="B9" s="41" t="s">
        <v>237</v>
      </c>
      <c r="C9" s="137">
        <v>0</v>
      </c>
      <c r="D9" s="41" t="s">
        <v>233</v>
      </c>
      <c r="E9" s="139">
        <v>0</v>
      </c>
      <c r="F9" s="137">
        <v>11</v>
      </c>
      <c r="G9" s="41" t="s">
        <v>233</v>
      </c>
      <c r="H9" s="139">
        <v>2.4950000000000001</v>
      </c>
      <c r="I9" s="41">
        <v>51.65</v>
      </c>
      <c r="J9" s="41">
        <v>1.5</v>
      </c>
      <c r="K9" s="38">
        <f t="shared" si="0"/>
        <v>77.474999999999994</v>
      </c>
      <c r="L9" s="39">
        <f t="shared" si="2"/>
        <v>85.222499999999997</v>
      </c>
      <c r="M9" s="38">
        <v>0.1</v>
      </c>
      <c r="N9" s="39">
        <f t="shared" si="3"/>
        <v>8.5222499999999997</v>
      </c>
      <c r="O9" s="39"/>
      <c r="P9" s="39"/>
      <c r="Q9" s="39">
        <f t="shared" si="4"/>
        <v>3873.7499999999991</v>
      </c>
      <c r="R9" s="39">
        <f t="shared" si="1"/>
        <v>4.4005799999999997</v>
      </c>
      <c r="S9" s="39">
        <f t="shared" si="5"/>
        <v>0.84447749999999988</v>
      </c>
      <c r="T9" s="45"/>
      <c r="U9" s="24"/>
      <c r="V9" s="38">
        <v>2</v>
      </c>
      <c r="W9" s="38">
        <f>V9*I9</f>
        <v>103.3</v>
      </c>
      <c r="X9" s="38"/>
      <c r="Y9" s="38"/>
      <c r="Z9" s="24"/>
      <c r="AA9" s="38"/>
      <c r="AB9" s="24"/>
    </row>
    <row r="10" spans="2:28">
      <c r="B10" s="41" t="s">
        <v>238</v>
      </c>
      <c r="C10" s="137">
        <v>0</v>
      </c>
      <c r="D10" s="41" t="s">
        <v>233</v>
      </c>
      <c r="E10" s="139">
        <v>0</v>
      </c>
      <c r="F10" s="137">
        <v>17</v>
      </c>
      <c r="G10" s="41" t="s">
        <v>233</v>
      </c>
      <c r="H10" s="139">
        <v>1.4419999999999999</v>
      </c>
      <c r="I10" s="41">
        <v>84.58</v>
      </c>
      <c r="J10" s="41">
        <v>1.5</v>
      </c>
      <c r="K10" s="38">
        <f t="shared" si="0"/>
        <v>126.87</v>
      </c>
      <c r="L10" s="39">
        <f t="shared" si="2"/>
        <v>139.55700000000002</v>
      </c>
      <c r="M10" s="38">
        <v>0.1</v>
      </c>
      <c r="N10" s="39">
        <f t="shared" si="3"/>
        <v>13.955700000000002</v>
      </c>
      <c r="O10" s="39"/>
      <c r="P10" s="39"/>
      <c r="Q10" s="39">
        <f t="shared" si="4"/>
        <v>6343.4999999999991</v>
      </c>
      <c r="R10" s="39">
        <f t="shared" si="1"/>
        <v>7.2062160000000004</v>
      </c>
      <c r="S10" s="39">
        <f t="shared" si="5"/>
        <v>1.3828830000000001</v>
      </c>
      <c r="T10" s="45"/>
      <c r="U10" s="24"/>
      <c r="V10" s="38">
        <v>2</v>
      </c>
      <c r="W10" s="38">
        <f>V10*I10</f>
        <v>169.16</v>
      </c>
      <c r="X10" s="38"/>
      <c r="Y10" s="38"/>
      <c r="Z10" s="24"/>
      <c r="AA10" s="38"/>
      <c r="AB10" s="24"/>
    </row>
    <row r="11" spans="2:28">
      <c r="B11" s="41" t="s">
        <v>239</v>
      </c>
      <c r="C11" s="137">
        <v>0</v>
      </c>
      <c r="D11" s="41" t="s">
        <v>233</v>
      </c>
      <c r="E11" s="139">
        <v>0</v>
      </c>
      <c r="F11" s="137">
        <v>2</v>
      </c>
      <c r="G11" s="41" t="s">
        <v>233</v>
      </c>
      <c r="H11" s="139">
        <v>4.0000000000000001E-3</v>
      </c>
      <c r="I11" s="41">
        <v>8.14</v>
      </c>
      <c r="J11" s="41">
        <v>1.5</v>
      </c>
      <c r="K11" s="38">
        <f t="shared" si="0"/>
        <v>12.21</v>
      </c>
      <c r="L11" s="39">
        <f t="shared" si="2"/>
        <v>13.431000000000003</v>
      </c>
      <c r="M11" s="38">
        <v>0.1</v>
      </c>
      <c r="N11" s="39">
        <f t="shared" si="3"/>
        <v>1.3431000000000004</v>
      </c>
      <c r="O11" s="39"/>
      <c r="P11" s="39"/>
      <c r="Q11" s="39">
        <f t="shared" si="4"/>
        <v>610.49999999999989</v>
      </c>
      <c r="R11" s="39">
        <f t="shared" si="1"/>
        <v>0.69352800000000003</v>
      </c>
      <c r="S11" s="39">
        <f t="shared" si="5"/>
        <v>0.13308900000000001</v>
      </c>
      <c r="T11" s="45"/>
      <c r="U11" s="24"/>
      <c r="V11" s="38">
        <v>2</v>
      </c>
      <c r="W11" s="38">
        <f>V11*I11</f>
        <v>16.28</v>
      </c>
      <c r="X11" s="38"/>
      <c r="Y11" s="38"/>
      <c r="Z11" s="24"/>
      <c r="AA11" s="38"/>
      <c r="AB11" s="24"/>
    </row>
    <row r="12" spans="2:28">
      <c r="B12" s="41" t="s">
        <v>94</v>
      </c>
      <c r="C12" s="137">
        <v>0</v>
      </c>
      <c r="D12" s="41" t="s">
        <v>233</v>
      </c>
      <c r="E12" s="139">
        <v>0</v>
      </c>
      <c r="F12" s="137">
        <v>3</v>
      </c>
      <c r="G12" s="41" t="s">
        <v>233</v>
      </c>
      <c r="H12" s="139">
        <v>1.32</v>
      </c>
      <c r="I12" s="41">
        <v>42.65</v>
      </c>
      <c r="J12" s="41">
        <v>16.989999999999998</v>
      </c>
      <c r="K12" s="38">
        <f t="shared" si="0"/>
        <v>724.62349999999992</v>
      </c>
      <c r="L12" s="39">
        <f t="shared" si="2"/>
        <v>797.08584999999994</v>
      </c>
      <c r="M12" s="38">
        <v>0.1</v>
      </c>
      <c r="N12" s="39">
        <f t="shared" si="3"/>
        <v>79.708584999999999</v>
      </c>
      <c r="O12" s="39"/>
      <c r="P12" s="39"/>
      <c r="Q12" s="39">
        <f t="shared" si="4"/>
        <v>36231.174999999988</v>
      </c>
      <c r="R12" s="39">
        <f t="shared" si="1"/>
        <v>41.158614799999995</v>
      </c>
      <c r="S12" s="39">
        <f t="shared" si="5"/>
        <v>7.8983961499999991</v>
      </c>
      <c r="T12" s="45"/>
      <c r="U12" s="24"/>
      <c r="V12" s="38">
        <v>1</v>
      </c>
      <c r="W12" s="38">
        <v>100.09</v>
      </c>
      <c r="X12" s="38"/>
      <c r="Y12" s="38"/>
      <c r="Z12" s="24"/>
      <c r="AA12" s="38"/>
      <c r="AB12" s="24"/>
    </row>
    <row r="13" spans="2:28">
      <c r="B13" s="41" t="s">
        <v>240</v>
      </c>
      <c r="C13" s="137">
        <v>0</v>
      </c>
      <c r="D13" s="41" t="s">
        <v>233</v>
      </c>
      <c r="E13" s="139">
        <v>0</v>
      </c>
      <c r="F13" s="137">
        <v>1</v>
      </c>
      <c r="G13" s="41" t="s">
        <v>233</v>
      </c>
      <c r="H13" s="139">
        <v>8.0000000000000002E-3</v>
      </c>
      <c r="I13" s="41">
        <v>6.95</v>
      </c>
      <c r="J13" s="41">
        <v>5.78</v>
      </c>
      <c r="K13" s="38">
        <f t="shared" si="0"/>
        <v>40.170999999999999</v>
      </c>
      <c r="L13" s="39">
        <f t="shared" si="2"/>
        <v>44.188100000000006</v>
      </c>
      <c r="M13" s="38">
        <v>0.1</v>
      </c>
      <c r="N13" s="39">
        <f t="shared" si="3"/>
        <v>4.4188100000000006</v>
      </c>
      <c r="O13" s="39"/>
      <c r="P13" s="39"/>
      <c r="Q13" s="39">
        <f t="shared" si="4"/>
        <v>2008.5499999999995</v>
      </c>
      <c r="R13" s="39">
        <f t="shared" si="1"/>
        <v>2.2817128000000002</v>
      </c>
      <c r="S13" s="39">
        <f t="shared" si="5"/>
        <v>0.43786389999999997</v>
      </c>
      <c r="T13" s="45"/>
      <c r="U13" s="24"/>
      <c r="V13" s="38">
        <v>1</v>
      </c>
      <c r="W13" s="38">
        <v>23.87</v>
      </c>
      <c r="X13" s="38"/>
      <c r="Y13" s="38"/>
      <c r="Z13" s="24"/>
      <c r="AA13" s="38"/>
      <c r="AB13" s="24"/>
    </row>
    <row r="14" spans="2:28">
      <c r="B14" s="41" t="s">
        <v>253</v>
      </c>
      <c r="C14" s="137">
        <v>0</v>
      </c>
      <c r="D14" s="41" t="s">
        <v>233</v>
      </c>
      <c r="E14" s="139">
        <v>0</v>
      </c>
      <c r="F14" s="137">
        <v>1</v>
      </c>
      <c r="G14" s="41" t="s">
        <v>233</v>
      </c>
      <c r="H14" s="139">
        <v>8.0000000000000002E-3</v>
      </c>
      <c r="I14" s="41">
        <v>3.7</v>
      </c>
      <c r="J14" s="41">
        <v>3.7</v>
      </c>
      <c r="K14" s="38">
        <f t="shared" si="0"/>
        <v>13.690000000000001</v>
      </c>
      <c r="L14" s="39">
        <f t="shared" si="2"/>
        <v>15.059000000000003</v>
      </c>
      <c r="M14" s="38">
        <v>0.1</v>
      </c>
      <c r="N14" s="39">
        <f t="shared" si="3"/>
        <v>1.5059000000000005</v>
      </c>
      <c r="O14" s="39"/>
      <c r="P14" s="39"/>
      <c r="Q14" s="39">
        <f t="shared" si="4"/>
        <v>684.49999999999989</v>
      </c>
      <c r="R14" s="39">
        <f t="shared" si="1"/>
        <v>0.77759200000000017</v>
      </c>
      <c r="S14" s="39">
        <f t="shared" si="5"/>
        <v>0.14922100000000002</v>
      </c>
      <c r="T14" s="45"/>
      <c r="U14" s="24"/>
      <c r="V14" s="38"/>
      <c r="W14" s="38"/>
      <c r="X14" s="38"/>
      <c r="Y14" s="38"/>
      <c r="Z14" s="24"/>
      <c r="AA14" s="38"/>
      <c r="AB14" s="24"/>
    </row>
    <row r="15" spans="2:28">
      <c r="B15" s="40" t="s">
        <v>4</v>
      </c>
      <c r="C15" s="138"/>
      <c r="D15" s="40"/>
      <c r="E15" s="138"/>
      <c r="F15" s="138"/>
      <c r="G15" s="40"/>
      <c r="H15" s="138"/>
      <c r="I15" s="65">
        <f>SUBTOTAL(9,I7:I14)</f>
        <v>269.33999999999992</v>
      </c>
      <c r="J15" s="40"/>
      <c r="K15" s="65">
        <f>SUBTOTAL(9,K7:K14)</f>
        <v>1187.2445</v>
      </c>
      <c r="L15" s="65">
        <f>SUM(L7:L14)</f>
        <v>1305.9689499999999</v>
      </c>
      <c r="M15" s="65"/>
      <c r="N15" s="65">
        <f t="shared" ref="N15:S15" si="6">SUM(N7:N14)</f>
        <v>130.59689500000002</v>
      </c>
      <c r="O15" s="65">
        <f t="shared" si="6"/>
        <v>0</v>
      </c>
      <c r="P15" s="65">
        <f t="shared" si="6"/>
        <v>0</v>
      </c>
      <c r="Q15" s="65">
        <f t="shared" si="6"/>
        <v>59362.224999999991</v>
      </c>
      <c r="R15" s="65">
        <f t="shared" si="6"/>
        <v>67.435487599999988</v>
      </c>
      <c r="S15" s="65">
        <f t="shared" si="6"/>
        <v>12.940965049999999</v>
      </c>
      <c r="T15" s="46"/>
      <c r="U15" s="25"/>
      <c r="V15" s="65"/>
      <c r="W15" s="65">
        <f>SUM(W7:W14)</f>
        <v>556.04</v>
      </c>
      <c r="X15" s="65">
        <f>SUBTOTAL(9,X7:X14)</f>
        <v>0</v>
      </c>
      <c r="Y15" s="65">
        <f>SUBTOTAL(9,Y7:Y14)</f>
        <v>0</v>
      </c>
      <c r="Z15" s="25"/>
      <c r="AA15" s="65">
        <f>SUBTOTAL(9,AA7:AA14)</f>
        <v>0</v>
      </c>
      <c r="AB15" s="25"/>
    </row>
    <row r="16" spans="2:28" s="30" customFormat="1">
      <c r="B16" s="34"/>
      <c r="C16" s="34"/>
      <c r="D16" s="34"/>
      <c r="E16" s="34"/>
      <c r="F16" s="34"/>
      <c r="G16" s="34"/>
      <c r="H16" s="34"/>
      <c r="I16" s="34"/>
      <c r="J16" s="34"/>
      <c r="K16" s="43"/>
      <c r="L16" s="9"/>
      <c r="M16" s="9"/>
      <c r="N16" s="9"/>
      <c r="O16" s="9"/>
      <c r="P16" s="9"/>
      <c r="Q16" s="9"/>
      <c r="R16" s="9"/>
      <c r="S16" s="9"/>
      <c r="T16" s="34"/>
      <c r="U16" s="35"/>
      <c r="V16" s="21"/>
      <c r="W16" s="21"/>
      <c r="X16" s="21"/>
      <c r="Y16" s="21"/>
      <c r="Z16" s="35"/>
      <c r="AA16" s="35"/>
      <c r="AB16" s="35"/>
    </row>
    <row r="17" spans="2:28" s="30" customFormat="1">
      <c r="B17" s="34"/>
      <c r="C17" s="34"/>
      <c r="D17" s="34"/>
      <c r="E17" s="34"/>
      <c r="F17" s="34"/>
      <c r="G17" s="34"/>
      <c r="H17" s="34"/>
      <c r="I17" s="34"/>
      <c r="J17" s="34"/>
      <c r="L17" s="1"/>
      <c r="M17" s="10" t="s">
        <v>23</v>
      </c>
      <c r="N17" s="11">
        <f>N15*1.15</f>
        <v>150.18642925</v>
      </c>
      <c r="O17" s="12" t="s">
        <v>5</v>
      </c>
      <c r="Q17" s="10" t="s">
        <v>245</v>
      </c>
      <c r="R17" s="11">
        <f>R15*30</f>
        <v>2023.0646279999996</v>
      </c>
      <c r="S17" s="12" t="s">
        <v>6</v>
      </c>
      <c r="U17" s="33"/>
      <c r="V17" s="26"/>
      <c r="W17" s="10" t="s">
        <v>247</v>
      </c>
      <c r="X17" s="13">
        <f>W15*0.0285*0.579</f>
        <v>9.1754940599999983</v>
      </c>
      <c r="Y17" s="12" t="s">
        <v>5</v>
      </c>
      <c r="Z17" s="33"/>
      <c r="AA17" s="33"/>
      <c r="AB17" s="33"/>
    </row>
    <row r="18" spans="2:28" s="30" customFormat="1">
      <c r="B18" s="44"/>
      <c r="C18" s="44"/>
      <c r="D18" s="44"/>
      <c r="E18" s="44"/>
      <c r="F18" s="44"/>
      <c r="G18" s="44"/>
      <c r="H18" s="44"/>
      <c r="I18" s="44"/>
      <c r="J18" s="44"/>
      <c r="K18" s="34"/>
      <c r="L18" s="1"/>
      <c r="M18" s="10" t="s">
        <v>24</v>
      </c>
      <c r="N18" s="11">
        <f>N15*1.3*DMT!G7</f>
        <v>1697.7596350000001</v>
      </c>
      <c r="O18" s="12" t="s">
        <v>6</v>
      </c>
      <c r="Q18" s="10" t="s">
        <v>246</v>
      </c>
      <c r="R18" s="11">
        <f>R15*(DMT!G8-30)</f>
        <v>4174.2566824399992</v>
      </c>
      <c r="S18" s="12" t="s">
        <v>6</v>
      </c>
      <c r="U18" s="35"/>
      <c r="V18" s="21"/>
      <c r="W18" s="10" t="s">
        <v>45</v>
      </c>
      <c r="X18" s="13"/>
      <c r="Y18" s="12" t="s">
        <v>5</v>
      </c>
      <c r="Z18" s="35"/>
      <c r="AA18" s="35"/>
      <c r="AB18" s="35"/>
    </row>
    <row r="19" spans="2:28" s="30" customFormat="1">
      <c r="B19" s="37"/>
      <c r="C19" s="37"/>
      <c r="D19" s="37"/>
      <c r="E19" s="37"/>
      <c r="F19" s="37"/>
      <c r="G19" s="37"/>
      <c r="H19" s="37"/>
      <c r="I19" s="37"/>
      <c r="J19" s="37"/>
      <c r="K19" s="42"/>
      <c r="L19" s="1"/>
      <c r="M19" s="1"/>
      <c r="N19" s="1"/>
      <c r="O19" s="12"/>
      <c r="P19" s="10"/>
      <c r="Q19" s="31"/>
      <c r="R19" s="92"/>
      <c r="S19" s="32"/>
      <c r="U19" s="32"/>
      <c r="V19" s="12"/>
      <c r="W19" s="10" t="s">
        <v>46</v>
      </c>
      <c r="X19" s="13"/>
      <c r="Y19" s="12" t="s">
        <v>5</v>
      </c>
      <c r="Z19" s="32"/>
      <c r="AA19" s="32"/>
      <c r="AB19" s="32"/>
    </row>
    <row r="20" spans="2:28" s="30" customFormat="1">
      <c r="L20" s="1"/>
      <c r="M20" s="10" t="s">
        <v>25</v>
      </c>
      <c r="N20" s="11">
        <f>O15*1.15</f>
        <v>0</v>
      </c>
      <c r="O20" s="12" t="s">
        <v>5</v>
      </c>
      <c r="P20" s="10"/>
      <c r="Q20" s="10" t="s">
        <v>41</v>
      </c>
      <c r="R20" s="11">
        <f>S15*DMT!G6</f>
        <v>93.174948360000002</v>
      </c>
      <c r="S20" s="12" t="s">
        <v>6</v>
      </c>
      <c r="U20" s="36"/>
      <c r="V20" s="27"/>
      <c r="W20" s="10" t="s">
        <v>47</v>
      </c>
      <c r="X20" s="13">
        <f>(X17+X18+X19)*DMT!G6</f>
        <v>66.063557231999994</v>
      </c>
      <c r="Y20" s="12" t="s">
        <v>6</v>
      </c>
      <c r="Z20" s="36"/>
      <c r="AA20" s="36"/>
      <c r="AB20" s="36"/>
    </row>
    <row r="21" spans="2:28">
      <c r="K21" s="1"/>
      <c r="M21" s="10" t="s">
        <v>26</v>
      </c>
      <c r="N21" s="11">
        <f>O15*1.3*DMT!G7</f>
        <v>0</v>
      </c>
      <c r="O21" s="12" t="s">
        <v>6</v>
      </c>
      <c r="P21" s="12"/>
      <c r="U21" s="28"/>
      <c r="V21" s="28"/>
      <c r="W21" s="28"/>
      <c r="X21" s="28"/>
      <c r="Y21" s="28"/>
      <c r="Z21" s="28"/>
      <c r="AA21" s="28"/>
      <c r="AB21" s="28"/>
    </row>
    <row r="22" spans="2:28">
      <c r="K22" s="1"/>
      <c r="O22" s="12"/>
      <c r="Q22" s="10" t="s">
        <v>213</v>
      </c>
      <c r="R22" s="11">
        <f>Q15*(2.5/1000)*30</f>
        <v>4452.166874999999</v>
      </c>
      <c r="S22" s="12" t="s">
        <v>212</v>
      </c>
      <c r="U22" s="28"/>
      <c r="V22" s="28"/>
      <c r="W22" s="10" t="s">
        <v>48</v>
      </c>
      <c r="X22" s="13">
        <f>W15*0.0285*0.805</f>
        <v>12.7569477</v>
      </c>
      <c r="Y22" s="12" t="s">
        <v>5</v>
      </c>
      <c r="Z22" s="28"/>
      <c r="AA22" s="28"/>
      <c r="AB22" s="28"/>
    </row>
    <row r="23" spans="2:28">
      <c r="K23" s="1"/>
      <c r="M23" s="10" t="s">
        <v>27</v>
      </c>
      <c r="N23" s="11">
        <f>P15*1.15</f>
        <v>0</v>
      </c>
      <c r="O23" s="12" t="s">
        <v>5</v>
      </c>
      <c r="P23" s="12"/>
      <c r="Q23" s="10" t="s">
        <v>214</v>
      </c>
      <c r="R23" s="11">
        <f>Q15*(2.5/1000)*36</f>
        <v>5342.6002499999995</v>
      </c>
      <c r="S23" s="12" t="s">
        <v>212</v>
      </c>
      <c r="U23" s="28"/>
      <c r="V23" s="28"/>
      <c r="W23" s="10" t="s">
        <v>49</v>
      </c>
      <c r="X23" s="13"/>
      <c r="Y23" s="12" t="s">
        <v>5</v>
      </c>
      <c r="Z23" s="28"/>
      <c r="AA23" s="28"/>
      <c r="AB23" s="28"/>
    </row>
    <row r="24" spans="2:28">
      <c r="K24" s="1"/>
      <c r="M24" s="10" t="s">
        <v>28</v>
      </c>
      <c r="N24" s="11">
        <f>P15*1.3*DMT!G10</f>
        <v>0</v>
      </c>
      <c r="O24" s="12" t="s">
        <v>6</v>
      </c>
      <c r="U24" s="28"/>
      <c r="V24" s="28"/>
      <c r="W24" s="10" t="s">
        <v>50</v>
      </c>
      <c r="X24" s="13"/>
      <c r="Y24" s="12" t="s">
        <v>5</v>
      </c>
      <c r="Z24" s="28"/>
      <c r="AA24" s="28"/>
      <c r="AB24" s="28"/>
    </row>
    <row r="25" spans="2:28">
      <c r="K25" s="1"/>
      <c r="U25" s="28"/>
      <c r="V25" s="28"/>
      <c r="W25" s="10" t="s">
        <v>248</v>
      </c>
      <c r="X25" s="13">
        <f>(X22+X23+X24)*(30)</f>
        <v>382.70843099999996</v>
      </c>
      <c r="Y25" s="12" t="s">
        <v>6</v>
      </c>
      <c r="Z25" s="28"/>
      <c r="AA25" s="28"/>
      <c r="AB25" s="28"/>
    </row>
    <row r="26" spans="2:28">
      <c r="I26" s="4"/>
      <c r="J26" s="4"/>
      <c r="U26" s="28"/>
      <c r="V26" s="28"/>
      <c r="W26" s="10" t="s">
        <v>249</v>
      </c>
      <c r="X26" s="13">
        <f>(X22+X23+X24)*(DMT!G8-30)</f>
        <v>789.65506263000009</v>
      </c>
      <c r="Y26" s="12" t="s">
        <v>6</v>
      </c>
      <c r="Z26" s="28"/>
      <c r="AA26" s="28"/>
      <c r="AB26" s="28"/>
    </row>
    <row r="27" spans="2:28">
      <c r="B27" s="229" t="s">
        <v>220</v>
      </c>
      <c r="C27" s="229"/>
      <c r="D27" s="229"/>
      <c r="E27" s="229"/>
      <c r="F27" s="229"/>
      <c r="G27" s="229"/>
      <c r="H27" s="229"/>
      <c r="I27" s="4"/>
      <c r="J27" s="4"/>
      <c r="N27" s="10"/>
      <c r="O27" s="11"/>
      <c r="P27" s="12"/>
      <c r="U27" s="28"/>
      <c r="V27" s="28"/>
      <c r="W27" s="28"/>
      <c r="X27" s="28"/>
      <c r="Y27" s="28"/>
      <c r="Z27" s="28"/>
      <c r="AA27" s="28"/>
      <c r="AB27" s="28"/>
    </row>
    <row r="28" spans="2:28" ht="12.75" customHeight="1">
      <c r="B28" s="230"/>
      <c r="C28" s="228" t="s">
        <v>221</v>
      </c>
      <c r="D28" s="185"/>
      <c r="E28" s="228" t="s">
        <v>222</v>
      </c>
      <c r="F28" s="228" t="s">
        <v>223</v>
      </c>
      <c r="G28" s="230"/>
      <c r="H28" s="228" t="s">
        <v>224</v>
      </c>
      <c r="I28" s="4"/>
      <c r="J28" s="4"/>
      <c r="U28" s="28"/>
      <c r="V28" s="28"/>
      <c r="W28" s="28"/>
      <c r="X28" s="28"/>
      <c r="Y28" s="28"/>
      <c r="Z28" s="28"/>
      <c r="AA28" s="28"/>
      <c r="AB28" s="28"/>
    </row>
    <row r="29" spans="2:28">
      <c r="B29" s="230"/>
      <c r="C29" s="228"/>
      <c r="D29" s="185"/>
      <c r="E29" s="229"/>
      <c r="F29" s="229"/>
      <c r="G29" s="230"/>
      <c r="H29" s="229"/>
      <c r="I29" s="4"/>
      <c r="J29" s="4"/>
      <c r="U29" s="28"/>
      <c r="V29" s="28"/>
      <c r="W29" s="28"/>
      <c r="X29" s="28"/>
      <c r="Y29" s="28"/>
      <c r="Z29" s="28"/>
      <c r="AA29" s="28"/>
      <c r="AB29" s="28"/>
    </row>
    <row r="30" spans="2:28">
      <c r="B30" s="131" t="s">
        <v>228</v>
      </c>
      <c r="C30" s="132">
        <v>1</v>
      </c>
      <c r="D30" s="131"/>
      <c r="E30" s="133">
        <v>1035</v>
      </c>
      <c r="F30" s="134"/>
      <c r="G30" s="131"/>
      <c r="H30" s="134"/>
      <c r="I30" s="4"/>
      <c r="J30" s="4"/>
      <c r="U30" s="28"/>
      <c r="V30" s="28"/>
      <c r="W30" s="28"/>
      <c r="X30" s="28"/>
      <c r="Y30" s="28"/>
      <c r="Z30" s="28"/>
      <c r="AA30" s="28"/>
      <c r="AB30" s="28"/>
    </row>
    <row r="31" spans="2:28">
      <c r="B31" s="135" t="s">
        <v>229</v>
      </c>
      <c r="C31" s="136">
        <v>1.3</v>
      </c>
      <c r="D31" s="135"/>
      <c r="E31" s="133">
        <f>$E$30*C31</f>
        <v>1345.5</v>
      </c>
      <c r="F31" s="134"/>
      <c r="G31" s="135"/>
      <c r="H31" s="134"/>
      <c r="I31" s="4"/>
      <c r="J31" s="4"/>
      <c r="U31" s="28"/>
      <c r="V31" s="28"/>
      <c r="W31" s="28"/>
      <c r="X31" s="28"/>
      <c r="Y31" s="28"/>
      <c r="Z31" s="28"/>
      <c r="AA31" s="28"/>
      <c r="AB31" s="28"/>
    </row>
    <row r="32" spans="2:28">
      <c r="B32" s="135" t="s">
        <v>225</v>
      </c>
      <c r="C32" s="136">
        <v>1.1499999999999999</v>
      </c>
      <c r="D32" s="135"/>
      <c r="E32" s="133">
        <f>$E$30*C32</f>
        <v>1190.25</v>
      </c>
      <c r="F32" s="134"/>
      <c r="G32" s="135"/>
      <c r="H32" s="134"/>
      <c r="I32" s="4"/>
      <c r="J32" s="4"/>
    </row>
    <row r="33" spans="2:11" ht="26.4">
      <c r="B33" s="135" t="s">
        <v>226</v>
      </c>
      <c r="C33" s="136">
        <v>1.1499999999999999</v>
      </c>
      <c r="D33" s="135"/>
      <c r="E33" s="133">
        <f>$E$30*C33</f>
        <v>1190.25</v>
      </c>
      <c r="F33" s="134"/>
      <c r="G33" s="135"/>
      <c r="H33" s="134"/>
      <c r="I33" s="4"/>
      <c r="J33" s="4"/>
    </row>
    <row r="34" spans="2:11" ht="26.4">
      <c r="B34" s="135" t="s">
        <v>227</v>
      </c>
      <c r="C34" s="136">
        <v>1.3</v>
      </c>
      <c r="D34" s="135"/>
      <c r="E34" s="133">
        <f>$E$30*C34</f>
        <v>1345.5</v>
      </c>
      <c r="F34" s="134">
        <v>10</v>
      </c>
      <c r="G34" s="135"/>
      <c r="H34" s="134">
        <f>E34*F34</f>
        <v>13455</v>
      </c>
      <c r="I34" s="4"/>
      <c r="J34" s="4"/>
    </row>
    <row r="35" spans="2:11">
      <c r="I35" s="4"/>
      <c r="J35" s="4"/>
      <c r="K35" s="4" t="s">
        <v>321</v>
      </c>
    </row>
    <row r="195" spans="14:30">
      <c r="N195" s="14"/>
      <c r="O195" s="14"/>
      <c r="P195" s="14"/>
      <c r="Q195" s="14"/>
      <c r="R195" s="14"/>
      <c r="S195" s="14"/>
      <c r="T195" s="14"/>
    </row>
    <row r="196" spans="14:30">
      <c r="N196" s="14"/>
      <c r="O196" s="14"/>
      <c r="P196" s="14"/>
      <c r="Q196" s="14"/>
      <c r="R196" s="14"/>
      <c r="S196" s="14"/>
      <c r="T196" s="14"/>
    </row>
    <row r="197" spans="14:30">
      <c r="N197" s="14"/>
      <c r="O197" s="14"/>
      <c r="P197" s="14"/>
      <c r="Q197" s="14"/>
      <c r="R197" s="14"/>
      <c r="S197" s="14"/>
      <c r="T197" s="14"/>
    </row>
    <row r="198" spans="14:30">
      <c r="N198" s="14"/>
      <c r="O198" s="14"/>
      <c r="P198" s="14"/>
      <c r="Q198" s="14"/>
      <c r="R198" s="14"/>
      <c r="S198" s="14"/>
      <c r="T198" s="14"/>
    </row>
    <row r="199" spans="14:30">
      <c r="N199" s="16"/>
      <c r="O199" s="16"/>
      <c r="P199" s="16"/>
      <c r="Q199" s="16"/>
      <c r="R199" s="16"/>
      <c r="S199" s="16"/>
      <c r="T199" s="16"/>
    </row>
    <row r="201" spans="14:30">
      <c r="U201" s="29"/>
      <c r="V201" s="29"/>
      <c r="W201" s="29"/>
      <c r="X201" s="29"/>
      <c r="Y201" s="29"/>
      <c r="Z201" s="29"/>
      <c r="AA201" s="29"/>
      <c r="AB201" s="29"/>
      <c r="AC201" s="18"/>
      <c r="AD201" s="18"/>
    </row>
    <row r="202" spans="14:30">
      <c r="U202" s="29"/>
      <c r="V202" s="29"/>
      <c r="W202" s="29"/>
      <c r="X202" s="29"/>
      <c r="Y202" s="29"/>
      <c r="Z202" s="29"/>
      <c r="AA202" s="29"/>
      <c r="AB202" s="29"/>
      <c r="AC202" s="18"/>
      <c r="AD202" s="18"/>
    </row>
    <row r="203" spans="14:30">
      <c r="U203" s="29"/>
      <c r="V203" s="29"/>
      <c r="W203" s="29"/>
      <c r="X203" s="29"/>
      <c r="Y203" s="29"/>
      <c r="Z203" s="29"/>
      <c r="AA203" s="29"/>
      <c r="AB203" s="29"/>
      <c r="AC203" s="18"/>
      <c r="AD203" s="18"/>
    </row>
    <row r="211" spans="31:43" ht="14.4" thickBot="1"/>
    <row r="212" spans="31:43" ht="14.4" thickBot="1">
      <c r="AE212" s="7"/>
      <c r="AF212" s="8"/>
      <c r="AG212" s="19"/>
      <c r="AH212" s="6" t="e">
        <f>SUM(#REF!)</f>
        <v>#REF!</v>
      </c>
      <c r="AI212" s="6" t="e">
        <f>SUM(#REF!)</f>
        <v>#REF!</v>
      </c>
      <c r="AJ212" s="6" t="e">
        <f>SUM(#REF!)</f>
        <v>#REF!</v>
      </c>
      <c r="AK212" s="6"/>
      <c r="AL212" s="6" t="e">
        <f>SUM(#REF!)</f>
        <v>#REF!</v>
      </c>
      <c r="AM212" s="6" t="e">
        <f>SUM(#REF!)</f>
        <v>#REF!</v>
      </c>
      <c r="AN212" s="6" t="e">
        <f>SUM(#REF!)</f>
        <v>#REF!</v>
      </c>
      <c r="AO212" s="6" t="e">
        <f>SUM(#REF!)</f>
        <v>#REF!</v>
      </c>
      <c r="AP212" s="6" t="e">
        <f>SUM(#REF!)</f>
        <v>#REF!</v>
      </c>
      <c r="AQ212" s="6" t="e">
        <f>SUM(#REF!)</f>
        <v>#REF!</v>
      </c>
    </row>
    <row r="213" spans="31:43"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</row>
    <row r="214" spans="31:43">
      <c r="AF214" s="9"/>
      <c r="AG214" s="20" t="s">
        <v>8</v>
      </c>
      <c r="AH214" s="11" t="e">
        <f>AH212*1.3</f>
        <v>#REF!</v>
      </c>
      <c r="AI214" s="11" t="s">
        <v>5</v>
      </c>
      <c r="AJ214" s="11"/>
      <c r="AK214" s="20" t="s">
        <v>9</v>
      </c>
      <c r="AL214" s="11" t="e">
        <f>AM212*[1]DMT!G5</f>
        <v>#REF!</v>
      </c>
      <c r="AM214" s="11" t="s">
        <v>6</v>
      </c>
      <c r="AN214" s="11"/>
      <c r="AO214" s="20" t="s">
        <v>10</v>
      </c>
      <c r="AP214" s="9" t="e">
        <f>(0.0615*0.579*AO212)+(AP212*0.0285*0.579)</f>
        <v>#REF!</v>
      </c>
      <c r="AQ214" s="9" t="s">
        <v>5</v>
      </c>
    </row>
    <row r="215" spans="31:43">
      <c r="AF215" s="9"/>
      <c r="AG215" s="20" t="s">
        <v>7</v>
      </c>
      <c r="AH215" s="9" t="e">
        <f>AH214*[1]DMT!G10</f>
        <v>#REF!</v>
      </c>
      <c r="AI215" s="9" t="s">
        <v>5</v>
      </c>
      <c r="AJ215" s="11"/>
      <c r="AK215" s="9"/>
      <c r="AL215" s="9"/>
      <c r="AM215" s="20"/>
      <c r="AN215" s="11"/>
      <c r="AO215" s="20" t="s">
        <v>11</v>
      </c>
      <c r="AP215" s="9" t="e">
        <f>0.033*0.579*AQ212</f>
        <v>#REF!</v>
      </c>
      <c r="AQ215" s="9" t="s">
        <v>5</v>
      </c>
    </row>
    <row r="216" spans="31:43">
      <c r="AF216" s="9"/>
      <c r="AG216" s="9"/>
      <c r="AH216" s="9"/>
      <c r="AI216" s="9"/>
      <c r="AJ216" s="11"/>
      <c r="AK216" s="17"/>
      <c r="AL216" s="17"/>
      <c r="AM216" s="20"/>
      <c r="AN216" s="13"/>
      <c r="AO216" s="20" t="s">
        <v>12</v>
      </c>
      <c r="AP216" s="11" t="e">
        <f>+(AP215+AP214)*[1]DMT!G8</f>
        <v>#REF!</v>
      </c>
      <c r="AQ216" s="11" t="s">
        <v>6</v>
      </c>
    </row>
    <row r="217" spans="31:43">
      <c r="AE217" s="11"/>
      <c r="AO217" s="10" t="s">
        <v>13</v>
      </c>
      <c r="AP217" s="15" t="e">
        <f>0.0615*AP212</f>
        <v>#REF!</v>
      </c>
      <c r="AQ217" s="12" t="s">
        <v>5</v>
      </c>
    </row>
    <row r="222" spans="31:43">
      <c r="AG222" s="3"/>
    </row>
    <row r="223" spans="31:43">
      <c r="AG223" s="3"/>
    </row>
    <row r="224" spans="31:43">
      <c r="AE224" s="18"/>
    </row>
    <row r="225" spans="31:40">
      <c r="AE225" s="18"/>
    </row>
    <row r="226" spans="31:40">
      <c r="AE226" s="18"/>
      <c r="AN226" s="1" t="e">
        <f>AN212/12</f>
        <v>#REF!</v>
      </c>
    </row>
  </sheetData>
  <mergeCells count="28">
    <mergeCell ref="V4:Y4"/>
    <mergeCell ref="B5:B6"/>
    <mergeCell ref="C5:H5"/>
    <mergeCell ref="I5:I6"/>
    <mergeCell ref="J5:J6"/>
    <mergeCell ref="V5:Y5"/>
    <mergeCell ref="Q5:Q6"/>
    <mergeCell ref="B28:B29"/>
    <mergeCell ref="C28:C29"/>
    <mergeCell ref="E28:E29"/>
    <mergeCell ref="B2:S2"/>
    <mergeCell ref="B4:J4"/>
    <mergeCell ref="K4:K6"/>
    <mergeCell ref="L4:N4"/>
    <mergeCell ref="O4:P4"/>
    <mergeCell ref="C6:E6"/>
    <mergeCell ref="F6:H6"/>
    <mergeCell ref="B27:H27"/>
    <mergeCell ref="L5:L6"/>
    <mergeCell ref="M5:M6"/>
    <mergeCell ref="N5:N6"/>
    <mergeCell ref="O5:O6"/>
    <mergeCell ref="P5:P6"/>
    <mergeCell ref="F28:F29"/>
    <mergeCell ref="G28:G29"/>
    <mergeCell ref="H28:H29"/>
    <mergeCell ref="R5:R6"/>
    <mergeCell ref="S5:S6"/>
  </mergeCells>
  <dataValidations disablePrompts="1" count="1">
    <dataValidation type="list" allowBlank="1" showInputMessage="1" showErrorMessage="1" sqref="WWA983001:WWA983007 WCI983001:WCI983007 VSM983001:VSM983007 VIQ983001:VIQ983007 UYU983001:UYU983007 UOY983001:UOY983007 UFC983001:UFC983007 TVG983001:TVG983007 TLK983001:TLK983007 TBO983001:TBO983007 SRS983001:SRS983007 SHW983001:SHW983007 RYA983001:RYA983007 ROE983001:ROE983007 REI983001:REI983007 QUM983001:QUM983007 QKQ983001:QKQ983007 QAU983001:QAU983007 PQY983001:PQY983007 PHC983001:PHC983007 OXG983001:OXG983007 ONK983001:ONK983007 ODO983001:ODO983007 NTS983001:NTS983007 NJW983001:NJW983007 NAA983001:NAA983007 MQE983001:MQE983007 MGI983001:MGI983007 LWM983001:LWM983007 LMQ983001:LMQ983007 LCU983001:LCU983007 KSY983001:KSY983007 KJC983001:KJC983007 JZG983001:JZG983007 JPK983001:JPK983007 JFO983001:JFO983007 IVS983001:IVS983007 ILW983001:ILW983007 ICA983001:ICA983007 HSE983001:HSE983007 HII983001:HII983007 GYM983001:GYM983007 GOQ983001:GOQ983007 GEU983001:GEU983007 FUY983001:FUY983007 FLC983001:FLC983007 FBG983001:FBG983007 ERK983001:ERK983007 EHO983001:EHO983007 DXS983001:DXS983007 DNW983001:DNW983007 DEA983001:DEA983007 CUE983001:CUE983007 CKI983001:CKI983007 CAM983001:CAM983007 BQQ983001:BQQ983007 BGU983001:BGU983007 AWY983001:AWY983007 ANC983001:ANC983007 ADG983001:ADG983007 TK983001:TK983007 JO983001:JO983007 WWA917465:WWA917471 WME917465:WME917471 WCI917465:WCI917471 VSM917465:VSM917471 VIQ917465:VIQ917471 UYU917465:UYU917471 UOY917465:UOY917471 UFC917465:UFC917471 TVG917465:TVG917471 TLK917465:TLK917471 TBO917465:TBO917471 SRS917465:SRS917471 SHW917465:SHW917471 RYA917465:RYA917471 ROE917465:ROE917471 REI917465:REI917471 QUM917465:QUM917471 QKQ917465:QKQ917471 QAU917465:QAU917471 PQY917465:PQY917471 PHC917465:PHC917471 OXG917465:OXG917471 ONK917465:ONK917471 ODO917465:ODO917471 NTS917465:NTS917471 NJW917465:NJW917471 NAA917465:NAA917471 MQE917465:MQE917471 MGI917465:MGI917471 LWM917465:LWM917471 LMQ917465:LMQ917471 LCU917465:LCU917471 KSY917465:KSY917471 KJC917465:KJC917471 JZG917465:JZG917471 JPK917465:JPK917471 JFO917465:JFO917471 IVS917465:IVS917471 ILW917465:ILW917471 ICA917465:ICA917471 HSE917465:HSE917471 HII917465:HII917471 GYM917465:GYM917471 GOQ917465:GOQ917471 GEU917465:GEU917471 FUY917465:FUY917471 FLC917465:FLC917471 FBG917465:FBG917471 ERK917465:ERK917471 EHO917465:EHO917471 DXS917465:DXS917471 DNW917465:DNW917471 DEA917465:DEA917471 CUE917465:CUE917471 CKI917465:CKI917471 CAM917465:CAM917471 BQQ917465:BQQ917471 BGU917465:BGU917471 AWY917465:AWY917471 ANC917465:ANC917471 ADG917465:ADG917471 TK917465:TK917471 JO917465:JO917471 WWA851929:WWA851935 WME851929:WME851935 WCI851929:WCI851935 VSM851929:VSM851935 VIQ851929:VIQ851935 UYU851929:UYU851935 UOY851929:UOY851935 UFC851929:UFC851935 TVG851929:TVG851935 TLK851929:TLK851935 TBO851929:TBO851935 SRS851929:SRS851935 SHW851929:SHW851935 RYA851929:RYA851935 ROE851929:ROE851935 REI851929:REI851935 QUM851929:QUM851935 QKQ851929:QKQ851935 QAU851929:QAU851935 PQY851929:PQY851935 PHC851929:PHC851935 OXG851929:OXG851935 ONK851929:ONK851935 ODO851929:ODO851935 NTS851929:NTS851935 NJW851929:NJW851935 NAA851929:NAA851935 MQE851929:MQE851935 MGI851929:MGI851935 LWM851929:LWM851935 LMQ851929:LMQ851935 LCU851929:LCU851935 KSY851929:KSY851935 KJC851929:KJC851935 JZG851929:JZG851935 JPK851929:JPK851935 JFO851929:JFO851935 IVS851929:IVS851935 ILW851929:ILW851935 ICA851929:ICA851935 HSE851929:HSE851935 HII851929:HII851935 GYM851929:GYM851935 GOQ851929:GOQ851935 GEU851929:GEU851935 FUY851929:FUY851935 FLC851929:FLC851935 FBG851929:FBG851935 ERK851929:ERK851935 EHO851929:EHO851935 DXS851929:DXS851935 DNW851929:DNW851935 DEA851929:DEA851935 CUE851929:CUE851935 CKI851929:CKI851935 CAM851929:CAM851935 BQQ851929:BQQ851935 BGU851929:BGU851935 AWY851929:AWY851935 ANC851929:ANC851935 ADG851929:ADG851935 TK851929:TK851935 JO851929:JO851935 WWA786393:WWA786399 WME786393:WME786399 WCI786393:WCI786399 VSM786393:VSM786399 VIQ786393:VIQ786399 UYU786393:UYU786399 UOY786393:UOY786399 UFC786393:UFC786399 TVG786393:TVG786399 TLK786393:TLK786399 TBO786393:TBO786399 SRS786393:SRS786399 SHW786393:SHW786399 RYA786393:RYA786399 ROE786393:ROE786399 REI786393:REI786399 QUM786393:QUM786399 QKQ786393:QKQ786399 QAU786393:QAU786399 PQY786393:PQY786399 PHC786393:PHC786399 OXG786393:OXG786399 ONK786393:ONK786399 ODO786393:ODO786399 NTS786393:NTS786399 NJW786393:NJW786399 NAA786393:NAA786399 MQE786393:MQE786399 MGI786393:MGI786399 LWM786393:LWM786399 LMQ786393:LMQ786399 LCU786393:LCU786399 KSY786393:KSY786399 KJC786393:KJC786399 JZG786393:JZG786399 JPK786393:JPK786399 JFO786393:JFO786399 IVS786393:IVS786399 ILW786393:ILW786399 ICA786393:ICA786399 HSE786393:HSE786399 HII786393:HII786399 GYM786393:GYM786399 GOQ786393:GOQ786399 GEU786393:GEU786399 FUY786393:FUY786399 FLC786393:FLC786399 FBG786393:FBG786399 ERK786393:ERK786399 EHO786393:EHO786399 DXS786393:DXS786399 DNW786393:DNW786399 DEA786393:DEA786399 CUE786393:CUE786399 CKI786393:CKI786399 CAM786393:CAM786399 BQQ786393:BQQ786399 BGU786393:BGU786399 AWY786393:AWY786399 ANC786393:ANC786399 ADG786393:ADG786399 TK786393:TK786399 JO786393:JO786399 WWA720857:WWA720863 WME720857:WME720863 WCI720857:WCI720863 VSM720857:VSM720863 VIQ720857:VIQ720863 UYU720857:UYU720863 UOY720857:UOY720863 UFC720857:UFC720863 TVG720857:TVG720863 TLK720857:TLK720863 TBO720857:TBO720863 SRS720857:SRS720863 SHW720857:SHW720863 RYA720857:RYA720863 ROE720857:ROE720863 REI720857:REI720863 QUM720857:QUM720863 QKQ720857:QKQ720863 QAU720857:QAU720863 PQY720857:PQY720863 PHC720857:PHC720863 OXG720857:OXG720863 ONK720857:ONK720863 ODO720857:ODO720863 NTS720857:NTS720863 NJW720857:NJW720863 NAA720857:NAA720863 MQE720857:MQE720863 MGI720857:MGI720863 LWM720857:LWM720863 LMQ720857:LMQ720863 LCU720857:LCU720863 KSY720857:KSY720863 KJC720857:KJC720863 JZG720857:JZG720863 JPK720857:JPK720863 JFO720857:JFO720863 IVS720857:IVS720863 ILW720857:ILW720863 ICA720857:ICA720863 HSE720857:HSE720863 HII720857:HII720863 GYM720857:GYM720863 GOQ720857:GOQ720863 GEU720857:GEU720863 FUY720857:FUY720863 FLC720857:FLC720863 FBG720857:FBG720863 ERK720857:ERK720863 EHO720857:EHO720863 DXS720857:DXS720863 DNW720857:DNW720863 DEA720857:DEA720863 CUE720857:CUE720863 CKI720857:CKI720863 CAM720857:CAM720863 BQQ720857:BQQ720863 BGU720857:BGU720863 AWY720857:AWY720863 ANC720857:ANC720863 ADG720857:ADG720863 TK720857:TK720863 JO720857:JO720863 WWA655321:WWA655327 WME655321:WME655327 WCI655321:WCI655327 VSM655321:VSM655327 VIQ655321:VIQ655327 UYU655321:UYU655327 UOY655321:UOY655327 UFC655321:UFC655327 TVG655321:TVG655327 TLK655321:TLK655327 TBO655321:TBO655327 SRS655321:SRS655327 SHW655321:SHW655327 RYA655321:RYA655327 ROE655321:ROE655327 REI655321:REI655327 QUM655321:QUM655327 QKQ655321:QKQ655327 QAU655321:QAU655327 PQY655321:PQY655327 PHC655321:PHC655327 OXG655321:OXG655327 ONK655321:ONK655327 ODO655321:ODO655327 NTS655321:NTS655327 NJW655321:NJW655327 NAA655321:NAA655327 MQE655321:MQE655327 MGI655321:MGI655327 LWM655321:LWM655327 LMQ655321:LMQ655327 LCU655321:LCU655327 KSY655321:KSY655327 KJC655321:KJC655327 JZG655321:JZG655327 JPK655321:JPK655327 JFO655321:JFO655327 IVS655321:IVS655327 ILW655321:ILW655327 ICA655321:ICA655327 HSE655321:HSE655327 HII655321:HII655327 GYM655321:GYM655327 GOQ655321:GOQ655327 GEU655321:GEU655327 FUY655321:FUY655327 FLC655321:FLC655327 FBG655321:FBG655327 ERK655321:ERK655327 EHO655321:EHO655327 DXS655321:DXS655327 DNW655321:DNW655327 DEA655321:DEA655327 CUE655321:CUE655327 CKI655321:CKI655327 CAM655321:CAM655327 BQQ655321:BQQ655327 BGU655321:BGU655327 AWY655321:AWY655327 ANC655321:ANC655327 ADG655321:ADG655327 TK655321:TK655327 JO655321:JO655327 WWA589785:WWA589791 WME589785:WME589791 WCI589785:WCI589791 VSM589785:VSM589791 VIQ589785:VIQ589791 UYU589785:UYU589791 UOY589785:UOY589791 UFC589785:UFC589791 TVG589785:TVG589791 TLK589785:TLK589791 TBO589785:TBO589791 SRS589785:SRS589791 SHW589785:SHW589791 RYA589785:RYA589791 ROE589785:ROE589791 REI589785:REI589791 QUM589785:QUM589791 QKQ589785:QKQ589791 QAU589785:QAU589791 PQY589785:PQY589791 PHC589785:PHC589791 OXG589785:OXG589791 ONK589785:ONK589791 ODO589785:ODO589791 NTS589785:NTS589791 NJW589785:NJW589791 NAA589785:NAA589791 MQE589785:MQE589791 MGI589785:MGI589791 LWM589785:LWM589791 LMQ589785:LMQ589791 LCU589785:LCU589791 KSY589785:KSY589791 KJC589785:KJC589791 JZG589785:JZG589791 JPK589785:JPK589791 JFO589785:JFO589791 IVS589785:IVS589791 ILW589785:ILW589791 ICA589785:ICA589791 HSE589785:HSE589791 HII589785:HII589791 GYM589785:GYM589791 GOQ589785:GOQ589791 GEU589785:GEU589791 FUY589785:FUY589791 FLC589785:FLC589791 FBG589785:FBG589791 ERK589785:ERK589791 EHO589785:EHO589791 DXS589785:DXS589791 DNW589785:DNW589791 DEA589785:DEA589791 CUE589785:CUE589791 CKI589785:CKI589791 CAM589785:CAM589791 BQQ589785:BQQ589791 BGU589785:BGU589791 AWY589785:AWY589791 ANC589785:ANC589791 ADG589785:ADG589791 TK589785:TK589791 JO589785:JO589791 WWA524249:WWA524255 WME524249:WME524255 WCI524249:WCI524255 VSM524249:VSM524255 VIQ524249:VIQ524255 UYU524249:UYU524255 UOY524249:UOY524255 UFC524249:UFC524255 TVG524249:TVG524255 TLK524249:TLK524255 TBO524249:TBO524255 SRS524249:SRS524255 SHW524249:SHW524255 RYA524249:RYA524255 ROE524249:ROE524255 REI524249:REI524255 QUM524249:QUM524255 QKQ524249:QKQ524255 QAU524249:QAU524255 PQY524249:PQY524255 PHC524249:PHC524255 OXG524249:OXG524255 ONK524249:ONK524255 ODO524249:ODO524255 NTS524249:NTS524255 NJW524249:NJW524255 NAA524249:NAA524255 MQE524249:MQE524255 MGI524249:MGI524255 LWM524249:LWM524255 LMQ524249:LMQ524255 LCU524249:LCU524255 KSY524249:KSY524255 KJC524249:KJC524255 JZG524249:JZG524255 JPK524249:JPK524255 JFO524249:JFO524255 IVS524249:IVS524255 ILW524249:ILW524255 ICA524249:ICA524255 HSE524249:HSE524255 HII524249:HII524255 GYM524249:GYM524255 GOQ524249:GOQ524255 GEU524249:GEU524255 FUY524249:FUY524255 FLC524249:FLC524255 FBG524249:FBG524255 ERK524249:ERK524255 EHO524249:EHO524255 DXS524249:DXS524255 DNW524249:DNW524255 DEA524249:DEA524255 CUE524249:CUE524255 CKI524249:CKI524255 CAM524249:CAM524255 BQQ524249:BQQ524255 BGU524249:BGU524255 AWY524249:AWY524255 ANC524249:ANC524255 ADG524249:ADG524255 TK524249:TK524255 JO524249:JO524255 WWA458713:WWA458719 WME458713:WME458719 WCI458713:WCI458719 VSM458713:VSM458719 VIQ458713:VIQ458719 UYU458713:UYU458719 UOY458713:UOY458719 UFC458713:UFC458719 TVG458713:TVG458719 TLK458713:TLK458719 TBO458713:TBO458719 SRS458713:SRS458719 SHW458713:SHW458719 RYA458713:RYA458719 ROE458713:ROE458719 REI458713:REI458719 QUM458713:QUM458719 QKQ458713:QKQ458719 QAU458713:QAU458719 PQY458713:PQY458719 PHC458713:PHC458719 OXG458713:OXG458719 ONK458713:ONK458719 ODO458713:ODO458719 NTS458713:NTS458719 NJW458713:NJW458719 NAA458713:NAA458719 MQE458713:MQE458719 MGI458713:MGI458719 LWM458713:LWM458719 LMQ458713:LMQ458719 LCU458713:LCU458719 KSY458713:KSY458719 KJC458713:KJC458719 JZG458713:JZG458719 JPK458713:JPK458719 JFO458713:JFO458719 IVS458713:IVS458719 ILW458713:ILW458719 ICA458713:ICA458719 HSE458713:HSE458719 HII458713:HII458719 GYM458713:GYM458719 GOQ458713:GOQ458719 GEU458713:GEU458719 FUY458713:FUY458719 FLC458713:FLC458719 FBG458713:FBG458719 ERK458713:ERK458719 EHO458713:EHO458719 DXS458713:DXS458719 DNW458713:DNW458719 DEA458713:DEA458719 CUE458713:CUE458719 CKI458713:CKI458719 CAM458713:CAM458719 BQQ458713:BQQ458719 BGU458713:BGU458719 AWY458713:AWY458719 ANC458713:ANC458719 ADG458713:ADG458719 TK458713:TK458719 JO458713:JO458719 WWA393177:WWA393183 WME393177:WME393183 WCI393177:WCI393183 VSM393177:VSM393183 VIQ393177:VIQ393183 UYU393177:UYU393183 UOY393177:UOY393183 UFC393177:UFC393183 TVG393177:TVG393183 TLK393177:TLK393183 TBO393177:TBO393183 SRS393177:SRS393183 SHW393177:SHW393183 RYA393177:RYA393183 ROE393177:ROE393183 REI393177:REI393183 QUM393177:QUM393183 QKQ393177:QKQ393183 QAU393177:QAU393183 PQY393177:PQY393183 PHC393177:PHC393183 OXG393177:OXG393183 ONK393177:ONK393183 ODO393177:ODO393183 NTS393177:NTS393183 NJW393177:NJW393183 NAA393177:NAA393183 MQE393177:MQE393183 MGI393177:MGI393183 LWM393177:LWM393183 LMQ393177:LMQ393183 LCU393177:LCU393183 KSY393177:KSY393183 KJC393177:KJC393183 JZG393177:JZG393183 JPK393177:JPK393183 JFO393177:JFO393183 IVS393177:IVS393183 ILW393177:ILW393183 ICA393177:ICA393183 HSE393177:HSE393183 HII393177:HII393183 GYM393177:GYM393183 GOQ393177:GOQ393183 GEU393177:GEU393183 FUY393177:FUY393183 FLC393177:FLC393183 FBG393177:FBG393183 ERK393177:ERK393183 EHO393177:EHO393183 DXS393177:DXS393183 DNW393177:DNW393183 DEA393177:DEA393183 CUE393177:CUE393183 CKI393177:CKI393183 CAM393177:CAM393183 BQQ393177:BQQ393183 BGU393177:BGU393183 AWY393177:AWY393183 ANC393177:ANC393183 ADG393177:ADG393183 TK393177:TK393183 JO393177:JO393183 WWA327641:WWA327647 WME327641:WME327647 WCI327641:WCI327647 VSM327641:VSM327647 VIQ327641:VIQ327647 UYU327641:UYU327647 UOY327641:UOY327647 UFC327641:UFC327647 TVG327641:TVG327647 TLK327641:TLK327647 TBO327641:TBO327647 SRS327641:SRS327647 SHW327641:SHW327647 RYA327641:RYA327647 ROE327641:ROE327647 REI327641:REI327647 QUM327641:QUM327647 QKQ327641:QKQ327647 QAU327641:QAU327647 PQY327641:PQY327647 PHC327641:PHC327647 OXG327641:OXG327647 ONK327641:ONK327647 ODO327641:ODO327647 NTS327641:NTS327647 NJW327641:NJW327647 NAA327641:NAA327647 MQE327641:MQE327647 MGI327641:MGI327647 LWM327641:LWM327647 LMQ327641:LMQ327647 LCU327641:LCU327647 KSY327641:KSY327647 KJC327641:KJC327647 JZG327641:JZG327647 JPK327641:JPK327647 JFO327641:JFO327647 IVS327641:IVS327647 ILW327641:ILW327647 ICA327641:ICA327647 HSE327641:HSE327647 HII327641:HII327647 GYM327641:GYM327647 GOQ327641:GOQ327647 GEU327641:GEU327647 FUY327641:FUY327647 FLC327641:FLC327647 FBG327641:FBG327647 ERK327641:ERK327647 EHO327641:EHO327647 DXS327641:DXS327647 DNW327641:DNW327647 DEA327641:DEA327647 CUE327641:CUE327647 CKI327641:CKI327647 CAM327641:CAM327647 BQQ327641:BQQ327647 BGU327641:BGU327647 AWY327641:AWY327647 ANC327641:ANC327647 ADG327641:ADG327647 TK327641:TK327647 JO327641:JO327647 WWA262105:WWA262111 WME262105:WME262111 WCI262105:WCI262111 VSM262105:VSM262111 VIQ262105:VIQ262111 UYU262105:UYU262111 UOY262105:UOY262111 UFC262105:UFC262111 TVG262105:TVG262111 TLK262105:TLK262111 TBO262105:TBO262111 SRS262105:SRS262111 SHW262105:SHW262111 RYA262105:RYA262111 ROE262105:ROE262111 REI262105:REI262111 QUM262105:QUM262111 QKQ262105:QKQ262111 QAU262105:QAU262111 PQY262105:PQY262111 PHC262105:PHC262111 OXG262105:OXG262111 ONK262105:ONK262111 ODO262105:ODO262111 NTS262105:NTS262111 NJW262105:NJW262111 NAA262105:NAA262111 MQE262105:MQE262111 MGI262105:MGI262111 LWM262105:LWM262111 LMQ262105:LMQ262111 LCU262105:LCU262111 KSY262105:KSY262111 KJC262105:KJC262111 JZG262105:JZG262111 JPK262105:JPK262111 JFO262105:JFO262111 IVS262105:IVS262111 ILW262105:ILW262111 ICA262105:ICA262111 HSE262105:HSE262111 HII262105:HII262111 GYM262105:GYM262111 GOQ262105:GOQ262111 GEU262105:GEU262111 FUY262105:FUY262111 FLC262105:FLC262111 FBG262105:FBG262111 ERK262105:ERK262111 EHO262105:EHO262111 DXS262105:DXS262111 DNW262105:DNW262111 DEA262105:DEA262111 CUE262105:CUE262111 CKI262105:CKI262111 CAM262105:CAM262111 BQQ262105:BQQ262111 BGU262105:BGU262111 AWY262105:AWY262111 ANC262105:ANC262111 ADG262105:ADG262111 TK262105:TK262111 JO262105:JO262111 WWA196569:WWA196575 WME196569:WME196575 WCI196569:WCI196575 VSM196569:VSM196575 VIQ196569:VIQ196575 UYU196569:UYU196575 UOY196569:UOY196575 UFC196569:UFC196575 TVG196569:TVG196575 TLK196569:TLK196575 TBO196569:TBO196575 SRS196569:SRS196575 SHW196569:SHW196575 RYA196569:RYA196575 ROE196569:ROE196575 REI196569:REI196575 QUM196569:QUM196575 QKQ196569:QKQ196575 QAU196569:QAU196575 PQY196569:PQY196575 PHC196569:PHC196575 OXG196569:OXG196575 ONK196569:ONK196575 ODO196569:ODO196575 NTS196569:NTS196575 NJW196569:NJW196575 NAA196569:NAA196575 MQE196569:MQE196575 MGI196569:MGI196575 LWM196569:LWM196575 LMQ196569:LMQ196575 LCU196569:LCU196575 KSY196569:KSY196575 KJC196569:KJC196575 JZG196569:JZG196575 JPK196569:JPK196575 JFO196569:JFO196575 IVS196569:IVS196575 ILW196569:ILW196575 ICA196569:ICA196575 HSE196569:HSE196575 HII196569:HII196575 GYM196569:GYM196575 GOQ196569:GOQ196575 GEU196569:GEU196575 FUY196569:FUY196575 FLC196569:FLC196575 FBG196569:FBG196575 ERK196569:ERK196575 EHO196569:EHO196575 DXS196569:DXS196575 DNW196569:DNW196575 DEA196569:DEA196575 CUE196569:CUE196575 CKI196569:CKI196575 CAM196569:CAM196575 BQQ196569:BQQ196575 BGU196569:BGU196575 AWY196569:AWY196575 ANC196569:ANC196575 ADG196569:ADG196575 TK196569:TK196575 JO196569:JO196575 WWA131033:WWA131039 WME131033:WME131039 WCI131033:WCI131039 VSM131033:VSM131039 VIQ131033:VIQ131039 UYU131033:UYU131039 UOY131033:UOY131039 UFC131033:UFC131039 TVG131033:TVG131039 TLK131033:TLK131039 TBO131033:TBO131039 SRS131033:SRS131039 SHW131033:SHW131039 RYA131033:RYA131039 ROE131033:ROE131039 REI131033:REI131039 QUM131033:QUM131039 QKQ131033:QKQ131039 QAU131033:QAU131039 PQY131033:PQY131039 PHC131033:PHC131039 OXG131033:OXG131039 ONK131033:ONK131039 ODO131033:ODO131039 NTS131033:NTS131039 NJW131033:NJW131039 NAA131033:NAA131039 MQE131033:MQE131039 MGI131033:MGI131039 LWM131033:LWM131039 LMQ131033:LMQ131039 LCU131033:LCU131039 KSY131033:KSY131039 KJC131033:KJC131039 JZG131033:JZG131039 JPK131033:JPK131039 JFO131033:JFO131039 IVS131033:IVS131039 ILW131033:ILW131039 ICA131033:ICA131039 HSE131033:HSE131039 HII131033:HII131039 GYM131033:GYM131039 GOQ131033:GOQ131039 GEU131033:GEU131039 FUY131033:FUY131039 FLC131033:FLC131039 FBG131033:FBG131039 ERK131033:ERK131039 EHO131033:EHO131039 DXS131033:DXS131039 DNW131033:DNW131039 DEA131033:DEA131039 CUE131033:CUE131039 CKI131033:CKI131039 CAM131033:CAM131039 BQQ131033:BQQ131039 BGU131033:BGU131039 AWY131033:AWY131039 ANC131033:ANC131039 ADG131033:ADG131039 TK131033:TK131039 JO131033:JO131039 WWA65497:WWA65503 WME65497:WME65503 WCI65497:WCI65503 VSM65497:VSM65503 VIQ65497:VIQ65503 UYU65497:UYU65503 UOY65497:UOY65503 UFC65497:UFC65503 TVG65497:TVG65503 TLK65497:TLK65503 TBO65497:TBO65503 SRS65497:SRS65503 SHW65497:SHW65503 RYA65497:RYA65503 ROE65497:ROE65503 REI65497:REI65503 QUM65497:QUM65503 QKQ65497:QKQ65503 QAU65497:QAU65503 PQY65497:PQY65503 PHC65497:PHC65503 OXG65497:OXG65503 ONK65497:ONK65503 ODO65497:ODO65503 NTS65497:NTS65503 NJW65497:NJW65503 NAA65497:NAA65503 MQE65497:MQE65503 MGI65497:MGI65503 LWM65497:LWM65503 LMQ65497:LMQ65503 LCU65497:LCU65503 KSY65497:KSY65503 KJC65497:KJC65503 JZG65497:JZG65503 JPK65497:JPK65503 JFO65497:JFO65503 IVS65497:IVS65503 ILW65497:ILW65503 ICA65497:ICA65503 HSE65497:HSE65503 HII65497:HII65503 GYM65497:GYM65503 GOQ65497:GOQ65503 GEU65497:GEU65503 FUY65497:FUY65503 FLC65497:FLC65503 FBG65497:FBG65503 ERK65497:ERK65503 EHO65497:EHO65503 DXS65497:DXS65503 DNW65497:DNW65503 DEA65497:DEA65503 CUE65497:CUE65503 CKI65497:CKI65503 CAM65497:CAM65503 BQQ65497:BQQ65503 BGU65497:BGU65503 AWY65497:AWY65503 ANC65497:ANC65503 ADG65497:ADG65503 TK65497:TK65503 JO65497:JO65503 WME983001:WME983007 WWI983001:WWI983007 JW65497:JW65503 TS65497:TS65503 ADO65497:ADO65503 ANK65497:ANK65503 AXG65497:AXG65503 BHC65497:BHC65503 BQY65497:BQY65503 CAU65497:CAU65503 CKQ65497:CKQ65503 CUM65497:CUM65503 DEI65497:DEI65503 DOE65497:DOE65503 DYA65497:DYA65503 EHW65497:EHW65503 ERS65497:ERS65503 FBO65497:FBO65503 FLK65497:FLK65503 FVG65497:FVG65503 GFC65497:GFC65503 GOY65497:GOY65503 GYU65497:GYU65503 HIQ65497:HIQ65503 HSM65497:HSM65503 ICI65497:ICI65503 IME65497:IME65503 IWA65497:IWA65503 JFW65497:JFW65503 JPS65497:JPS65503 JZO65497:JZO65503 KJK65497:KJK65503 KTG65497:KTG65503 LDC65497:LDC65503 LMY65497:LMY65503 LWU65497:LWU65503 MGQ65497:MGQ65503 MQM65497:MQM65503 NAI65497:NAI65503 NKE65497:NKE65503 NUA65497:NUA65503 ODW65497:ODW65503 ONS65497:ONS65503 OXO65497:OXO65503 PHK65497:PHK65503 PRG65497:PRG65503 QBC65497:QBC65503 QKY65497:QKY65503 QUU65497:QUU65503 REQ65497:REQ65503 ROM65497:ROM65503 RYI65497:RYI65503 SIE65497:SIE65503 SSA65497:SSA65503 TBW65497:TBW65503 TLS65497:TLS65503 TVO65497:TVO65503 UFK65497:UFK65503 UPG65497:UPG65503 UZC65497:UZC65503 VIY65497:VIY65503 VSU65497:VSU65503 WCQ65497:WCQ65503 WMM65497:WMM65503 WWI65497:WWI65503 JW131033:JW131039 TS131033:TS131039 ADO131033:ADO131039 ANK131033:ANK131039 AXG131033:AXG131039 BHC131033:BHC131039 BQY131033:BQY131039 CAU131033:CAU131039 CKQ131033:CKQ131039 CUM131033:CUM131039 DEI131033:DEI131039 DOE131033:DOE131039 DYA131033:DYA131039 EHW131033:EHW131039 ERS131033:ERS131039 FBO131033:FBO131039 FLK131033:FLK131039 FVG131033:FVG131039 GFC131033:GFC131039 GOY131033:GOY131039 GYU131033:GYU131039 HIQ131033:HIQ131039 HSM131033:HSM131039 ICI131033:ICI131039 IME131033:IME131039 IWA131033:IWA131039 JFW131033:JFW131039 JPS131033:JPS131039 JZO131033:JZO131039 KJK131033:KJK131039 KTG131033:KTG131039 LDC131033:LDC131039 LMY131033:LMY131039 LWU131033:LWU131039 MGQ131033:MGQ131039 MQM131033:MQM131039 NAI131033:NAI131039 NKE131033:NKE131039 NUA131033:NUA131039 ODW131033:ODW131039 ONS131033:ONS131039 OXO131033:OXO131039 PHK131033:PHK131039 PRG131033:PRG131039 QBC131033:QBC131039 QKY131033:QKY131039 QUU131033:QUU131039 REQ131033:REQ131039 ROM131033:ROM131039 RYI131033:RYI131039 SIE131033:SIE131039 SSA131033:SSA131039 TBW131033:TBW131039 TLS131033:TLS131039 TVO131033:TVO131039 UFK131033:UFK131039 UPG131033:UPG131039 UZC131033:UZC131039 VIY131033:VIY131039 VSU131033:VSU131039 WCQ131033:WCQ131039 WMM131033:WMM131039 WWI131033:WWI131039 JW196569:JW196575 TS196569:TS196575 ADO196569:ADO196575 ANK196569:ANK196575 AXG196569:AXG196575 BHC196569:BHC196575 BQY196569:BQY196575 CAU196569:CAU196575 CKQ196569:CKQ196575 CUM196569:CUM196575 DEI196569:DEI196575 DOE196569:DOE196575 DYA196569:DYA196575 EHW196569:EHW196575 ERS196569:ERS196575 FBO196569:FBO196575 FLK196569:FLK196575 FVG196569:FVG196575 GFC196569:GFC196575 GOY196569:GOY196575 GYU196569:GYU196575 HIQ196569:HIQ196575 HSM196569:HSM196575 ICI196569:ICI196575 IME196569:IME196575 IWA196569:IWA196575 JFW196569:JFW196575 JPS196569:JPS196575 JZO196569:JZO196575 KJK196569:KJK196575 KTG196569:KTG196575 LDC196569:LDC196575 LMY196569:LMY196575 LWU196569:LWU196575 MGQ196569:MGQ196575 MQM196569:MQM196575 NAI196569:NAI196575 NKE196569:NKE196575 NUA196569:NUA196575 ODW196569:ODW196575 ONS196569:ONS196575 OXO196569:OXO196575 PHK196569:PHK196575 PRG196569:PRG196575 QBC196569:QBC196575 QKY196569:QKY196575 QUU196569:QUU196575 REQ196569:REQ196575 ROM196569:ROM196575 RYI196569:RYI196575 SIE196569:SIE196575 SSA196569:SSA196575 TBW196569:TBW196575 TLS196569:TLS196575 TVO196569:TVO196575 UFK196569:UFK196575 UPG196569:UPG196575 UZC196569:UZC196575 VIY196569:VIY196575 VSU196569:VSU196575 WCQ196569:WCQ196575 WMM196569:WMM196575 WWI196569:WWI196575 JW262105:JW262111 TS262105:TS262111 ADO262105:ADO262111 ANK262105:ANK262111 AXG262105:AXG262111 BHC262105:BHC262111 BQY262105:BQY262111 CAU262105:CAU262111 CKQ262105:CKQ262111 CUM262105:CUM262111 DEI262105:DEI262111 DOE262105:DOE262111 DYA262105:DYA262111 EHW262105:EHW262111 ERS262105:ERS262111 FBO262105:FBO262111 FLK262105:FLK262111 FVG262105:FVG262111 GFC262105:GFC262111 GOY262105:GOY262111 GYU262105:GYU262111 HIQ262105:HIQ262111 HSM262105:HSM262111 ICI262105:ICI262111 IME262105:IME262111 IWA262105:IWA262111 JFW262105:JFW262111 JPS262105:JPS262111 JZO262105:JZO262111 KJK262105:KJK262111 KTG262105:KTG262111 LDC262105:LDC262111 LMY262105:LMY262111 LWU262105:LWU262111 MGQ262105:MGQ262111 MQM262105:MQM262111 NAI262105:NAI262111 NKE262105:NKE262111 NUA262105:NUA262111 ODW262105:ODW262111 ONS262105:ONS262111 OXO262105:OXO262111 PHK262105:PHK262111 PRG262105:PRG262111 QBC262105:QBC262111 QKY262105:QKY262111 QUU262105:QUU262111 REQ262105:REQ262111 ROM262105:ROM262111 RYI262105:RYI262111 SIE262105:SIE262111 SSA262105:SSA262111 TBW262105:TBW262111 TLS262105:TLS262111 TVO262105:TVO262111 UFK262105:UFK262111 UPG262105:UPG262111 UZC262105:UZC262111 VIY262105:VIY262111 VSU262105:VSU262111 WCQ262105:WCQ262111 WMM262105:WMM262111 WWI262105:WWI262111 JW327641:JW327647 TS327641:TS327647 ADO327641:ADO327647 ANK327641:ANK327647 AXG327641:AXG327647 BHC327641:BHC327647 BQY327641:BQY327647 CAU327641:CAU327647 CKQ327641:CKQ327647 CUM327641:CUM327647 DEI327641:DEI327647 DOE327641:DOE327647 DYA327641:DYA327647 EHW327641:EHW327647 ERS327641:ERS327647 FBO327641:FBO327647 FLK327641:FLK327647 FVG327641:FVG327647 GFC327641:GFC327647 GOY327641:GOY327647 GYU327641:GYU327647 HIQ327641:HIQ327647 HSM327641:HSM327647 ICI327641:ICI327647 IME327641:IME327647 IWA327641:IWA327647 JFW327641:JFW327647 JPS327641:JPS327647 JZO327641:JZO327647 KJK327641:KJK327647 KTG327641:KTG327647 LDC327641:LDC327647 LMY327641:LMY327647 LWU327641:LWU327647 MGQ327641:MGQ327647 MQM327641:MQM327647 NAI327641:NAI327647 NKE327641:NKE327647 NUA327641:NUA327647 ODW327641:ODW327647 ONS327641:ONS327647 OXO327641:OXO327647 PHK327641:PHK327647 PRG327641:PRG327647 QBC327641:QBC327647 QKY327641:QKY327647 QUU327641:QUU327647 REQ327641:REQ327647 ROM327641:ROM327647 RYI327641:RYI327647 SIE327641:SIE327647 SSA327641:SSA327647 TBW327641:TBW327647 TLS327641:TLS327647 TVO327641:TVO327647 UFK327641:UFK327647 UPG327641:UPG327647 UZC327641:UZC327647 VIY327641:VIY327647 VSU327641:VSU327647 WCQ327641:WCQ327647 WMM327641:WMM327647 WWI327641:WWI327647 JW393177:JW393183 TS393177:TS393183 ADO393177:ADO393183 ANK393177:ANK393183 AXG393177:AXG393183 BHC393177:BHC393183 BQY393177:BQY393183 CAU393177:CAU393183 CKQ393177:CKQ393183 CUM393177:CUM393183 DEI393177:DEI393183 DOE393177:DOE393183 DYA393177:DYA393183 EHW393177:EHW393183 ERS393177:ERS393183 FBO393177:FBO393183 FLK393177:FLK393183 FVG393177:FVG393183 GFC393177:GFC393183 GOY393177:GOY393183 GYU393177:GYU393183 HIQ393177:HIQ393183 HSM393177:HSM393183 ICI393177:ICI393183 IME393177:IME393183 IWA393177:IWA393183 JFW393177:JFW393183 JPS393177:JPS393183 JZO393177:JZO393183 KJK393177:KJK393183 KTG393177:KTG393183 LDC393177:LDC393183 LMY393177:LMY393183 LWU393177:LWU393183 MGQ393177:MGQ393183 MQM393177:MQM393183 NAI393177:NAI393183 NKE393177:NKE393183 NUA393177:NUA393183 ODW393177:ODW393183 ONS393177:ONS393183 OXO393177:OXO393183 PHK393177:PHK393183 PRG393177:PRG393183 QBC393177:QBC393183 QKY393177:QKY393183 QUU393177:QUU393183 REQ393177:REQ393183 ROM393177:ROM393183 RYI393177:RYI393183 SIE393177:SIE393183 SSA393177:SSA393183 TBW393177:TBW393183 TLS393177:TLS393183 TVO393177:TVO393183 UFK393177:UFK393183 UPG393177:UPG393183 UZC393177:UZC393183 VIY393177:VIY393183 VSU393177:VSU393183 WCQ393177:WCQ393183 WMM393177:WMM393183 WWI393177:WWI393183 JW458713:JW458719 TS458713:TS458719 ADO458713:ADO458719 ANK458713:ANK458719 AXG458713:AXG458719 BHC458713:BHC458719 BQY458713:BQY458719 CAU458713:CAU458719 CKQ458713:CKQ458719 CUM458713:CUM458719 DEI458713:DEI458719 DOE458713:DOE458719 DYA458713:DYA458719 EHW458713:EHW458719 ERS458713:ERS458719 FBO458713:FBO458719 FLK458713:FLK458719 FVG458713:FVG458719 GFC458713:GFC458719 GOY458713:GOY458719 GYU458713:GYU458719 HIQ458713:HIQ458719 HSM458713:HSM458719 ICI458713:ICI458719 IME458713:IME458719 IWA458713:IWA458719 JFW458713:JFW458719 JPS458713:JPS458719 JZO458713:JZO458719 KJK458713:KJK458719 KTG458713:KTG458719 LDC458713:LDC458719 LMY458713:LMY458719 LWU458713:LWU458719 MGQ458713:MGQ458719 MQM458713:MQM458719 NAI458713:NAI458719 NKE458713:NKE458719 NUA458713:NUA458719 ODW458713:ODW458719 ONS458713:ONS458719 OXO458713:OXO458719 PHK458713:PHK458719 PRG458713:PRG458719 QBC458713:QBC458719 QKY458713:QKY458719 QUU458713:QUU458719 REQ458713:REQ458719 ROM458713:ROM458719 RYI458713:RYI458719 SIE458713:SIE458719 SSA458713:SSA458719 TBW458713:TBW458719 TLS458713:TLS458719 TVO458713:TVO458719 UFK458713:UFK458719 UPG458713:UPG458719 UZC458713:UZC458719 VIY458713:VIY458719 VSU458713:VSU458719 WCQ458713:WCQ458719 WMM458713:WMM458719 WWI458713:WWI458719 JW524249:JW524255 TS524249:TS524255 ADO524249:ADO524255 ANK524249:ANK524255 AXG524249:AXG524255 BHC524249:BHC524255 BQY524249:BQY524255 CAU524249:CAU524255 CKQ524249:CKQ524255 CUM524249:CUM524255 DEI524249:DEI524255 DOE524249:DOE524255 DYA524249:DYA524255 EHW524249:EHW524255 ERS524249:ERS524255 FBO524249:FBO524255 FLK524249:FLK524255 FVG524249:FVG524255 GFC524249:GFC524255 GOY524249:GOY524255 GYU524249:GYU524255 HIQ524249:HIQ524255 HSM524249:HSM524255 ICI524249:ICI524255 IME524249:IME524255 IWA524249:IWA524255 JFW524249:JFW524255 JPS524249:JPS524255 JZO524249:JZO524255 KJK524249:KJK524255 KTG524249:KTG524255 LDC524249:LDC524255 LMY524249:LMY524255 LWU524249:LWU524255 MGQ524249:MGQ524255 MQM524249:MQM524255 NAI524249:NAI524255 NKE524249:NKE524255 NUA524249:NUA524255 ODW524249:ODW524255 ONS524249:ONS524255 OXO524249:OXO524255 PHK524249:PHK524255 PRG524249:PRG524255 QBC524249:QBC524255 QKY524249:QKY524255 QUU524249:QUU524255 REQ524249:REQ524255 ROM524249:ROM524255 RYI524249:RYI524255 SIE524249:SIE524255 SSA524249:SSA524255 TBW524249:TBW524255 TLS524249:TLS524255 TVO524249:TVO524255 UFK524249:UFK524255 UPG524249:UPG524255 UZC524249:UZC524255 VIY524249:VIY524255 VSU524249:VSU524255 WCQ524249:WCQ524255 WMM524249:WMM524255 WWI524249:WWI524255 JW589785:JW589791 TS589785:TS589791 ADO589785:ADO589791 ANK589785:ANK589791 AXG589785:AXG589791 BHC589785:BHC589791 BQY589785:BQY589791 CAU589785:CAU589791 CKQ589785:CKQ589791 CUM589785:CUM589791 DEI589785:DEI589791 DOE589785:DOE589791 DYA589785:DYA589791 EHW589785:EHW589791 ERS589785:ERS589791 FBO589785:FBO589791 FLK589785:FLK589791 FVG589785:FVG589791 GFC589785:GFC589791 GOY589785:GOY589791 GYU589785:GYU589791 HIQ589785:HIQ589791 HSM589785:HSM589791 ICI589785:ICI589791 IME589785:IME589791 IWA589785:IWA589791 JFW589785:JFW589791 JPS589785:JPS589791 JZO589785:JZO589791 KJK589785:KJK589791 KTG589785:KTG589791 LDC589785:LDC589791 LMY589785:LMY589791 LWU589785:LWU589791 MGQ589785:MGQ589791 MQM589785:MQM589791 NAI589785:NAI589791 NKE589785:NKE589791 NUA589785:NUA589791 ODW589785:ODW589791 ONS589785:ONS589791 OXO589785:OXO589791 PHK589785:PHK589791 PRG589785:PRG589791 QBC589785:QBC589791 QKY589785:QKY589791 QUU589785:QUU589791 REQ589785:REQ589791 ROM589785:ROM589791 RYI589785:RYI589791 SIE589785:SIE589791 SSA589785:SSA589791 TBW589785:TBW589791 TLS589785:TLS589791 TVO589785:TVO589791 UFK589785:UFK589791 UPG589785:UPG589791 UZC589785:UZC589791 VIY589785:VIY589791 VSU589785:VSU589791 WCQ589785:WCQ589791 WMM589785:WMM589791 WWI589785:WWI589791 JW655321:JW655327 TS655321:TS655327 ADO655321:ADO655327 ANK655321:ANK655327 AXG655321:AXG655327 BHC655321:BHC655327 BQY655321:BQY655327 CAU655321:CAU655327 CKQ655321:CKQ655327 CUM655321:CUM655327 DEI655321:DEI655327 DOE655321:DOE655327 DYA655321:DYA655327 EHW655321:EHW655327 ERS655321:ERS655327 FBO655321:FBO655327 FLK655321:FLK655327 FVG655321:FVG655327 GFC655321:GFC655327 GOY655321:GOY655327 GYU655321:GYU655327 HIQ655321:HIQ655327 HSM655321:HSM655327 ICI655321:ICI655327 IME655321:IME655327 IWA655321:IWA655327 JFW655321:JFW655327 JPS655321:JPS655327 JZO655321:JZO655327 KJK655321:KJK655327 KTG655321:KTG655327 LDC655321:LDC655327 LMY655321:LMY655327 LWU655321:LWU655327 MGQ655321:MGQ655327 MQM655321:MQM655327 NAI655321:NAI655327 NKE655321:NKE655327 NUA655321:NUA655327 ODW655321:ODW655327 ONS655321:ONS655327 OXO655321:OXO655327 PHK655321:PHK655327 PRG655321:PRG655327 QBC655321:QBC655327 QKY655321:QKY655327 QUU655321:QUU655327 REQ655321:REQ655327 ROM655321:ROM655327 RYI655321:RYI655327 SIE655321:SIE655327 SSA655321:SSA655327 TBW655321:TBW655327 TLS655321:TLS655327 TVO655321:TVO655327 UFK655321:UFK655327 UPG655321:UPG655327 UZC655321:UZC655327 VIY655321:VIY655327 VSU655321:VSU655327 WCQ655321:WCQ655327 WMM655321:WMM655327 WWI655321:WWI655327 JW720857:JW720863 TS720857:TS720863 ADO720857:ADO720863 ANK720857:ANK720863 AXG720857:AXG720863 BHC720857:BHC720863 BQY720857:BQY720863 CAU720857:CAU720863 CKQ720857:CKQ720863 CUM720857:CUM720863 DEI720857:DEI720863 DOE720857:DOE720863 DYA720857:DYA720863 EHW720857:EHW720863 ERS720857:ERS720863 FBO720857:FBO720863 FLK720857:FLK720863 FVG720857:FVG720863 GFC720857:GFC720863 GOY720857:GOY720863 GYU720857:GYU720863 HIQ720857:HIQ720863 HSM720857:HSM720863 ICI720857:ICI720863 IME720857:IME720863 IWA720857:IWA720863 JFW720857:JFW720863 JPS720857:JPS720863 JZO720857:JZO720863 KJK720857:KJK720863 KTG720857:KTG720863 LDC720857:LDC720863 LMY720857:LMY720863 LWU720857:LWU720863 MGQ720857:MGQ720863 MQM720857:MQM720863 NAI720857:NAI720863 NKE720857:NKE720863 NUA720857:NUA720863 ODW720857:ODW720863 ONS720857:ONS720863 OXO720857:OXO720863 PHK720857:PHK720863 PRG720857:PRG720863 QBC720857:QBC720863 QKY720857:QKY720863 QUU720857:QUU720863 REQ720857:REQ720863 ROM720857:ROM720863 RYI720857:RYI720863 SIE720857:SIE720863 SSA720857:SSA720863 TBW720857:TBW720863 TLS720857:TLS720863 TVO720857:TVO720863 UFK720857:UFK720863 UPG720857:UPG720863 UZC720857:UZC720863 VIY720857:VIY720863 VSU720857:VSU720863 WCQ720857:WCQ720863 WMM720857:WMM720863 WWI720857:WWI720863 JW786393:JW786399 TS786393:TS786399 ADO786393:ADO786399 ANK786393:ANK786399 AXG786393:AXG786399 BHC786393:BHC786399 BQY786393:BQY786399 CAU786393:CAU786399 CKQ786393:CKQ786399 CUM786393:CUM786399 DEI786393:DEI786399 DOE786393:DOE786399 DYA786393:DYA786399 EHW786393:EHW786399 ERS786393:ERS786399 FBO786393:FBO786399 FLK786393:FLK786399 FVG786393:FVG786399 GFC786393:GFC786399 GOY786393:GOY786399 GYU786393:GYU786399 HIQ786393:HIQ786399 HSM786393:HSM786399 ICI786393:ICI786399 IME786393:IME786399 IWA786393:IWA786399 JFW786393:JFW786399 JPS786393:JPS786399 JZO786393:JZO786399 KJK786393:KJK786399 KTG786393:KTG786399 LDC786393:LDC786399 LMY786393:LMY786399 LWU786393:LWU786399 MGQ786393:MGQ786399 MQM786393:MQM786399 NAI786393:NAI786399 NKE786393:NKE786399 NUA786393:NUA786399 ODW786393:ODW786399 ONS786393:ONS786399 OXO786393:OXO786399 PHK786393:PHK786399 PRG786393:PRG786399 QBC786393:QBC786399 QKY786393:QKY786399 QUU786393:QUU786399 REQ786393:REQ786399 ROM786393:ROM786399 RYI786393:RYI786399 SIE786393:SIE786399 SSA786393:SSA786399 TBW786393:TBW786399 TLS786393:TLS786399 TVO786393:TVO786399 UFK786393:UFK786399 UPG786393:UPG786399 UZC786393:UZC786399 VIY786393:VIY786399 VSU786393:VSU786399 WCQ786393:WCQ786399 WMM786393:WMM786399 WWI786393:WWI786399 JW851929:JW851935 TS851929:TS851935 ADO851929:ADO851935 ANK851929:ANK851935 AXG851929:AXG851935 BHC851929:BHC851935 BQY851929:BQY851935 CAU851929:CAU851935 CKQ851929:CKQ851935 CUM851929:CUM851935 DEI851929:DEI851935 DOE851929:DOE851935 DYA851929:DYA851935 EHW851929:EHW851935 ERS851929:ERS851935 FBO851929:FBO851935 FLK851929:FLK851935 FVG851929:FVG851935 GFC851929:GFC851935 GOY851929:GOY851935 GYU851929:GYU851935 HIQ851929:HIQ851935 HSM851929:HSM851935 ICI851929:ICI851935 IME851929:IME851935 IWA851929:IWA851935 JFW851929:JFW851935 JPS851929:JPS851935 JZO851929:JZO851935 KJK851929:KJK851935 KTG851929:KTG851935 LDC851929:LDC851935 LMY851929:LMY851935 LWU851929:LWU851935 MGQ851929:MGQ851935 MQM851929:MQM851935 NAI851929:NAI851935 NKE851929:NKE851935 NUA851929:NUA851935 ODW851929:ODW851935 ONS851929:ONS851935 OXO851929:OXO851935 PHK851929:PHK851935 PRG851929:PRG851935 QBC851929:QBC851935 QKY851929:QKY851935 QUU851929:QUU851935 REQ851929:REQ851935 ROM851929:ROM851935 RYI851929:RYI851935 SIE851929:SIE851935 SSA851929:SSA851935 TBW851929:TBW851935 TLS851929:TLS851935 TVO851929:TVO851935 UFK851929:UFK851935 UPG851929:UPG851935 UZC851929:UZC851935 VIY851929:VIY851935 VSU851929:VSU851935 WCQ851929:WCQ851935 WMM851929:WMM851935 WWI851929:WWI851935 JW917465:JW917471 TS917465:TS917471 ADO917465:ADO917471 ANK917465:ANK917471 AXG917465:AXG917471 BHC917465:BHC917471 BQY917465:BQY917471 CAU917465:CAU917471 CKQ917465:CKQ917471 CUM917465:CUM917471 DEI917465:DEI917471 DOE917465:DOE917471 DYA917465:DYA917471 EHW917465:EHW917471 ERS917465:ERS917471 FBO917465:FBO917471 FLK917465:FLK917471 FVG917465:FVG917471 GFC917465:GFC917471 GOY917465:GOY917471 GYU917465:GYU917471 HIQ917465:HIQ917471 HSM917465:HSM917471 ICI917465:ICI917471 IME917465:IME917471 IWA917465:IWA917471 JFW917465:JFW917471 JPS917465:JPS917471 JZO917465:JZO917471 KJK917465:KJK917471 KTG917465:KTG917471 LDC917465:LDC917471 LMY917465:LMY917471 LWU917465:LWU917471 MGQ917465:MGQ917471 MQM917465:MQM917471 NAI917465:NAI917471 NKE917465:NKE917471 NUA917465:NUA917471 ODW917465:ODW917471 ONS917465:ONS917471 OXO917465:OXO917471 PHK917465:PHK917471 PRG917465:PRG917471 QBC917465:QBC917471 QKY917465:QKY917471 QUU917465:QUU917471 REQ917465:REQ917471 ROM917465:ROM917471 RYI917465:RYI917471 SIE917465:SIE917471 SSA917465:SSA917471 TBW917465:TBW917471 TLS917465:TLS917471 TVO917465:TVO917471 UFK917465:UFK917471 UPG917465:UPG917471 UZC917465:UZC917471 VIY917465:VIY917471 VSU917465:VSU917471 WCQ917465:WCQ917471 WMM917465:WMM917471 WWI917465:WWI917471 JW983001:JW983007 TS983001:TS983007 ADO983001:ADO983007 ANK983001:ANK983007 AXG983001:AXG983007 BHC983001:BHC983007 BQY983001:BQY983007 CAU983001:CAU983007 CKQ983001:CKQ983007 CUM983001:CUM983007 DEI983001:DEI983007 DOE983001:DOE983007 DYA983001:DYA983007 EHW983001:EHW983007 ERS983001:ERS983007 FBO983001:FBO983007 FLK983001:FLK983007 FVG983001:FVG983007 GFC983001:GFC983007 GOY983001:GOY983007 GYU983001:GYU983007 HIQ983001:HIQ983007 HSM983001:HSM983007 ICI983001:ICI983007 IME983001:IME983007 IWA983001:IWA983007 JFW983001:JFW983007 JPS983001:JPS983007 JZO983001:JZO983007 KJK983001:KJK983007 KTG983001:KTG983007 LDC983001:LDC983007 LMY983001:LMY983007 LWU983001:LWU983007 MGQ983001:MGQ983007 MQM983001:MQM983007 NAI983001:NAI983007 NKE983001:NKE983007 NUA983001:NUA983007 ODW983001:ODW983007 ONS983001:ONS983007 OXO983001:OXO983007 PHK983001:PHK983007 PRG983001:PRG983007 QBC983001:QBC983007 QKY983001:QKY983007 QUU983001:QUU983007 REQ983001:REQ983007 ROM983001:ROM983007 RYI983001:RYI983007 SIE983001:SIE983007 SSA983001:SSA983007 TBW983001:TBW983007 TLS983001:TLS983007 TVO983001:TVO983007 UFK983001:UFK983007 UPG983001:UPG983007 UZC983001:UZC983007 VIY983001:VIY983007 VSU983001:VSU983007 WCQ983001:WCQ983007 WMM983001:WMM983007 WVT983001:WVT983007 JH65497:JH65503 TD65497:TD65503 ACZ65497:ACZ65503 AMV65497:AMV65503 AWR65497:AWR65503 BGN65497:BGN65503 BQJ65497:BQJ65503 CAF65497:CAF65503 CKB65497:CKB65503 CTX65497:CTX65503 DDT65497:DDT65503 DNP65497:DNP65503 DXL65497:DXL65503 EHH65497:EHH65503 ERD65497:ERD65503 FAZ65497:FAZ65503 FKV65497:FKV65503 FUR65497:FUR65503 GEN65497:GEN65503 GOJ65497:GOJ65503 GYF65497:GYF65503 HIB65497:HIB65503 HRX65497:HRX65503 IBT65497:IBT65503 ILP65497:ILP65503 IVL65497:IVL65503 JFH65497:JFH65503 JPD65497:JPD65503 JYZ65497:JYZ65503 KIV65497:KIV65503 KSR65497:KSR65503 LCN65497:LCN65503 LMJ65497:LMJ65503 LWF65497:LWF65503 MGB65497:MGB65503 MPX65497:MPX65503 MZT65497:MZT65503 NJP65497:NJP65503 NTL65497:NTL65503 ODH65497:ODH65503 OND65497:OND65503 OWZ65497:OWZ65503 PGV65497:PGV65503 PQR65497:PQR65503 QAN65497:QAN65503 QKJ65497:QKJ65503 QUF65497:QUF65503 REB65497:REB65503 RNX65497:RNX65503 RXT65497:RXT65503 SHP65497:SHP65503 SRL65497:SRL65503 TBH65497:TBH65503 TLD65497:TLD65503 TUZ65497:TUZ65503 UEV65497:UEV65503 UOR65497:UOR65503 UYN65497:UYN65503 VIJ65497:VIJ65503 VSF65497:VSF65503 WCB65497:WCB65503 WLX65497:WLX65503 WVT65497:WVT65503 JH131033:JH131039 TD131033:TD131039 ACZ131033:ACZ131039 AMV131033:AMV131039 AWR131033:AWR131039 BGN131033:BGN131039 BQJ131033:BQJ131039 CAF131033:CAF131039 CKB131033:CKB131039 CTX131033:CTX131039 DDT131033:DDT131039 DNP131033:DNP131039 DXL131033:DXL131039 EHH131033:EHH131039 ERD131033:ERD131039 FAZ131033:FAZ131039 FKV131033:FKV131039 FUR131033:FUR131039 GEN131033:GEN131039 GOJ131033:GOJ131039 GYF131033:GYF131039 HIB131033:HIB131039 HRX131033:HRX131039 IBT131033:IBT131039 ILP131033:ILP131039 IVL131033:IVL131039 JFH131033:JFH131039 JPD131033:JPD131039 JYZ131033:JYZ131039 KIV131033:KIV131039 KSR131033:KSR131039 LCN131033:LCN131039 LMJ131033:LMJ131039 LWF131033:LWF131039 MGB131033:MGB131039 MPX131033:MPX131039 MZT131033:MZT131039 NJP131033:NJP131039 NTL131033:NTL131039 ODH131033:ODH131039 OND131033:OND131039 OWZ131033:OWZ131039 PGV131033:PGV131039 PQR131033:PQR131039 QAN131033:QAN131039 QKJ131033:QKJ131039 QUF131033:QUF131039 REB131033:REB131039 RNX131033:RNX131039 RXT131033:RXT131039 SHP131033:SHP131039 SRL131033:SRL131039 TBH131033:TBH131039 TLD131033:TLD131039 TUZ131033:TUZ131039 UEV131033:UEV131039 UOR131033:UOR131039 UYN131033:UYN131039 VIJ131033:VIJ131039 VSF131033:VSF131039 WCB131033:WCB131039 WLX131033:WLX131039 WVT131033:WVT131039 JH196569:JH196575 TD196569:TD196575 ACZ196569:ACZ196575 AMV196569:AMV196575 AWR196569:AWR196575 BGN196569:BGN196575 BQJ196569:BQJ196575 CAF196569:CAF196575 CKB196569:CKB196575 CTX196569:CTX196575 DDT196569:DDT196575 DNP196569:DNP196575 DXL196569:DXL196575 EHH196569:EHH196575 ERD196569:ERD196575 FAZ196569:FAZ196575 FKV196569:FKV196575 FUR196569:FUR196575 GEN196569:GEN196575 GOJ196569:GOJ196575 GYF196569:GYF196575 HIB196569:HIB196575 HRX196569:HRX196575 IBT196569:IBT196575 ILP196569:ILP196575 IVL196569:IVL196575 JFH196569:JFH196575 JPD196569:JPD196575 JYZ196569:JYZ196575 KIV196569:KIV196575 KSR196569:KSR196575 LCN196569:LCN196575 LMJ196569:LMJ196575 LWF196569:LWF196575 MGB196569:MGB196575 MPX196569:MPX196575 MZT196569:MZT196575 NJP196569:NJP196575 NTL196569:NTL196575 ODH196569:ODH196575 OND196569:OND196575 OWZ196569:OWZ196575 PGV196569:PGV196575 PQR196569:PQR196575 QAN196569:QAN196575 QKJ196569:QKJ196575 QUF196569:QUF196575 REB196569:REB196575 RNX196569:RNX196575 RXT196569:RXT196575 SHP196569:SHP196575 SRL196569:SRL196575 TBH196569:TBH196575 TLD196569:TLD196575 TUZ196569:TUZ196575 UEV196569:UEV196575 UOR196569:UOR196575 UYN196569:UYN196575 VIJ196569:VIJ196575 VSF196569:VSF196575 WCB196569:WCB196575 WLX196569:WLX196575 WVT196569:WVT196575 JH262105:JH262111 TD262105:TD262111 ACZ262105:ACZ262111 AMV262105:AMV262111 AWR262105:AWR262111 BGN262105:BGN262111 BQJ262105:BQJ262111 CAF262105:CAF262111 CKB262105:CKB262111 CTX262105:CTX262111 DDT262105:DDT262111 DNP262105:DNP262111 DXL262105:DXL262111 EHH262105:EHH262111 ERD262105:ERD262111 FAZ262105:FAZ262111 FKV262105:FKV262111 FUR262105:FUR262111 GEN262105:GEN262111 GOJ262105:GOJ262111 GYF262105:GYF262111 HIB262105:HIB262111 HRX262105:HRX262111 IBT262105:IBT262111 ILP262105:ILP262111 IVL262105:IVL262111 JFH262105:JFH262111 JPD262105:JPD262111 JYZ262105:JYZ262111 KIV262105:KIV262111 KSR262105:KSR262111 LCN262105:LCN262111 LMJ262105:LMJ262111 LWF262105:LWF262111 MGB262105:MGB262111 MPX262105:MPX262111 MZT262105:MZT262111 NJP262105:NJP262111 NTL262105:NTL262111 ODH262105:ODH262111 OND262105:OND262111 OWZ262105:OWZ262111 PGV262105:PGV262111 PQR262105:PQR262111 QAN262105:QAN262111 QKJ262105:QKJ262111 QUF262105:QUF262111 REB262105:REB262111 RNX262105:RNX262111 RXT262105:RXT262111 SHP262105:SHP262111 SRL262105:SRL262111 TBH262105:TBH262111 TLD262105:TLD262111 TUZ262105:TUZ262111 UEV262105:UEV262111 UOR262105:UOR262111 UYN262105:UYN262111 VIJ262105:VIJ262111 VSF262105:VSF262111 WCB262105:WCB262111 WLX262105:WLX262111 WVT262105:WVT262111 JH327641:JH327647 TD327641:TD327647 ACZ327641:ACZ327647 AMV327641:AMV327647 AWR327641:AWR327647 BGN327641:BGN327647 BQJ327641:BQJ327647 CAF327641:CAF327647 CKB327641:CKB327647 CTX327641:CTX327647 DDT327641:DDT327647 DNP327641:DNP327647 DXL327641:DXL327647 EHH327641:EHH327647 ERD327641:ERD327647 FAZ327641:FAZ327647 FKV327641:FKV327647 FUR327641:FUR327647 GEN327641:GEN327647 GOJ327641:GOJ327647 GYF327641:GYF327647 HIB327641:HIB327647 HRX327641:HRX327647 IBT327641:IBT327647 ILP327641:ILP327647 IVL327641:IVL327647 JFH327641:JFH327647 JPD327641:JPD327647 JYZ327641:JYZ327647 KIV327641:KIV327647 KSR327641:KSR327647 LCN327641:LCN327647 LMJ327641:LMJ327647 LWF327641:LWF327647 MGB327641:MGB327647 MPX327641:MPX327647 MZT327641:MZT327647 NJP327641:NJP327647 NTL327641:NTL327647 ODH327641:ODH327647 OND327641:OND327647 OWZ327641:OWZ327647 PGV327641:PGV327647 PQR327641:PQR327647 QAN327641:QAN327647 QKJ327641:QKJ327647 QUF327641:QUF327647 REB327641:REB327647 RNX327641:RNX327647 RXT327641:RXT327647 SHP327641:SHP327647 SRL327641:SRL327647 TBH327641:TBH327647 TLD327641:TLD327647 TUZ327641:TUZ327647 UEV327641:UEV327647 UOR327641:UOR327647 UYN327641:UYN327647 VIJ327641:VIJ327647 VSF327641:VSF327647 WCB327641:WCB327647 WLX327641:WLX327647 WVT327641:WVT327647 JH393177:JH393183 TD393177:TD393183 ACZ393177:ACZ393183 AMV393177:AMV393183 AWR393177:AWR393183 BGN393177:BGN393183 BQJ393177:BQJ393183 CAF393177:CAF393183 CKB393177:CKB393183 CTX393177:CTX393183 DDT393177:DDT393183 DNP393177:DNP393183 DXL393177:DXL393183 EHH393177:EHH393183 ERD393177:ERD393183 FAZ393177:FAZ393183 FKV393177:FKV393183 FUR393177:FUR393183 GEN393177:GEN393183 GOJ393177:GOJ393183 GYF393177:GYF393183 HIB393177:HIB393183 HRX393177:HRX393183 IBT393177:IBT393183 ILP393177:ILP393183 IVL393177:IVL393183 JFH393177:JFH393183 JPD393177:JPD393183 JYZ393177:JYZ393183 KIV393177:KIV393183 KSR393177:KSR393183 LCN393177:LCN393183 LMJ393177:LMJ393183 LWF393177:LWF393183 MGB393177:MGB393183 MPX393177:MPX393183 MZT393177:MZT393183 NJP393177:NJP393183 NTL393177:NTL393183 ODH393177:ODH393183 OND393177:OND393183 OWZ393177:OWZ393183 PGV393177:PGV393183 PQR393177:PQR393183 QAN393177:QAN393183 QKJ393177:QKJ393183 QUF393177:QUF393183 REB393177:REB393183 RNX393177:RNX393183 RXT393177:RXT393183 SHP393177:SHP393183 SRL393177:SRL393183 TBH393177:TBH393183 TLD393177:TLD393183 TUZ393177:TUZ393183 UEV393177:UEV393183 UOR393177:UOR393183 UYN393177:UYN393183 VIJ393177:VIJ393183 VSF393177:VSF393183 WCB393177:WCB393183 WLX393177:WLX393183 WVT393177:WVT393183 JH458713:JH458719 TD458713:TD458719 ACZ458713:ACZ458719 AMV458713:AMV458719 AWR458713:AWR458719 BGN458713:BGN458719 BQJ458713:BQJ458719 CAF458713:CAF458719 CKB458713:CKB458719 CTX458713:CTX458719 DDT458713:DDT458719 DNP458713:DNP458719 DXL458713:DXL458719 EHH458713:EHH458719 ERD458713:ERD458719 FAZ458713:FAZ458719 FKV458713:FKV458719 FUR458713:FUR458719 GEN458713:GEN458719 GOJ458713:GOJ458719 GYF458713:GYF458719 HIB458713:HIB458719 HRX458713:HRX458719 IBT458713:IBT458719 ILP458713:ILP458719 IVL458713:IVL458719 JFH458713:JFH458719 JPD458713:JPD458719 JYZ458713:JYZ458719 KIV458713:KIV458719 KSR458713:KSR458719 LCN458713:LCN458719 LMJ458713:LMJ458719 LWF458713:LWF458719 MGB458713:MGB458719 MPX458713:MPX458719 MZT458713:MZT458719 NJP458713:NJP458719 NTL458713:NTL458719 ODH458713:ODH458719 OND458713:OND458719 OWZ458713:OWZ458719 PGV458713:PGV458719 PQR458713:PQR458719 QAN458713:QAN458719 QKJ458713:QKJ458719 QUF458713:QUF458719 REB458713:REB458719 RNX458713:RNX458719 RXT458713:RXT458719 SHP458713:SHP458719 SRL458713:SRL458719 TBH458713:TBH458719 TLD458713:TLD458719 TUZ458713:TUZ458719 UEV458713:UEV458719 UOR458713:UOR458719 UYN458713:UYN458719 VIJ458713:VIJ458719 VSF458713:VSF458719 WCB458713:WCB458719 WLX458713:WLX458719 WVT458713:WVT458719 JH524249:JH524255 TD524249:TD524255 ACZ524249:ACZ524255 AMV524249:AMV524255 AWR524249:AWR524255 BGN524249:BGN524255 BQJ524249:BQJ524255 CAF524249:CAF524255 CKB524249:CKB524255 CTX524249:CTX524255 DDT524249:DDT524255 DNP524249:DNP524255 DXL524249:DXL524255 EHH524249:EHH524255 ERD524249:ERD524255 FAZ524249:FAZ524255 FKV524249:FKV524255 FUR524249:FUR524255 GEN524249:GEN524255 GOJ524249:GOJ524255 GYF524249:GYF524255 HIB524249:HIB524255 HRX524249:HRX524255 IBT524249:IBT524255 ILP524249:ILP524255 IVL524249:IVL524255 JFH524249:JFH524255 JPD524249:JPD524255 JYZ524249:JYZ524255 KIV524249:KIV524255 KSR524249:KSR524255 LCN524249:LCN524255 LMJ524249:LMJ524255 LWF524249:LWF524255 MGB524249:MGB524255 MPX524249:MPX524255 MZT524249:MZT524255 NJP524249:NJP524255 NTL524249:NTL524255 ODH524249:ODH524255 OND524249:OND524255 OWZ524249:OWZ524255 PGV524249:PGV524255 PQR524249:PQR524255 QAN524249:QAN524255 QKJ524249:QKJ524255 QUF524249:QUF524255 REB524249:REB524255 RNX524249:RNX524255 RXT524249:RXT524255 SHP524249:SHP524255 SRL524249:SRL524255 TBH524249:TBH524255 TLD524249:TLD524255 TUZ524249:TUZ524255 UEV524249:UEV524255 UOR524249:UOR524255 UYN524249:UYN524255 VIJ524249:VIJ524255 VSF524249:VSF524255 WCB524249:WCB524255 WLX524249:WLX524255 WVT524249:WVT524255 JH589785:JH589791 TD589785:TD589791 ACZ589785:ACZ589791 AMV589785:AMV589791 AWR589785:AWR589791 BGN589785:BGN589791 BQJ589785:BQJ589791 CAF589785:CAF589791 CKB589785:CKB589791 CTX589785:CTX589791 DDT589785:DDT589791 DNP589785:DNP589791 DXL589785:DXL589791 EHH589785:EHH589791 ERD589785:ERD589791 FAZ589785:FAZ589791 FKV589785:FKV589791 FUR589785:FUR589791 GEN589785:GEN589791 GOJ589785:GOJ589791 GYF589785:GYF589791 HIB589785:HIB589791 HRX589785:HRX589791 IBT589785:IBT589791 ILP589785:ILP589791 IVL589785:IVL589791 JFH589785:JFH589791 JPD589785:JPD589791 JYZ589785:JYZ589791 KIV589785:KIV589791 KSR589785:KSR589791 LCN589785:LCN589791 LMJ589785:LMJ589791 LWF589785:LWF589791 MGB589785:MGB589791 MPX589785:MPX589791 MZT589785:MZT589791 NJP589785:NJP589791 NTL589785:NTL589791 ODH589785:ODH589791 OND589785:OND589791 OWZ589785:OWZ589791 PGV589785:PGV589791 PQR589785:PQR589791 QAN589785:QAN589791 QKJ589785:QKJ589791 QUF589785:QUF589791 REB589785:REB589791 RNX589785:RNX589791 RXT589785:RXT589791 SHP589785:SHP589791 SRL589785:SRL589791 TBH589785:TBH589791 TLD589785:TLD589791 TUZ589785:TUZ589791 UEV589785:UEV589791 UOR589785:UOR589791 UYN589785:UYN589791 VIJ589785:VIJ589791 VSF589785:VSF589791 WCB589785:WCB589791 WLX589785:WLX589791 WVT589785:WVT589791 JH655321:JH655327 TD655321:TD655327 ACZ655321:ACZ655327 AMV655321:AMV655327 AWR655321:AWR655327 BGN655321:BGN655327 BQJ655321:BQJ655327 CAF655321:CAF655327 CKB655321:CKB655327 CTX655321:CTX655327 DDT655321:DDT655327 DNP655321:DNP655327 DXL655321:DXL655327 EHH655321:EHH655327 ERD655321:ERD655327 FAZ655321:FAZ655327 FKV655321:FKV655327 FUR655321:FUR655327 GEN655321:GEN655327 GOJ655321:GOJ655327 GYF655321:GYF655327 HIB655321:HIB655327 HRX655321:HRX655327 IBT655321:IBT655327 ILP655321:ILP655327 IVL655321:IVL655327 JFH655321:JFH655327 JPD655321:JPD655327 JYZ655321:JYZ655327 KIV655321:KIV655327 KSR655321:KSR655327 LCN655321:LCN655327 LMJ655321:LMJ655327 LWF655321:LWF655327 MGB655321:MGB655327 MPX655321:MPX655327 MZT655321:MZT655327 NJP655321:NJP655327 NTL655321:NTL655327 ODH655321:ODH655327 OND655321:OND655327 OWZ655321:OWZ655327 PGV655321:PGV655327 PQR655321:PQR655327 QAN655321:QAN655327 QKJ655321:QKJ655327 QUF655321:QUF655327 REB655321:REB655327 RNX655321:RNX655327 RXT655321:RXT655327 SHP655321:SHP655327 SRL655321:SRL655327 TBH655321:TBH655327 TLD655321:TLD655327 TUZ655321:TUZ655327 UEV655321:UEV655327 UOR655321:UOR655327 UYN655321:UYN655327 VIJ655321:VIJ655327 VSF655321:VSF655327 WCB655321:WCB655327 WLX655321:WLX655327 WVT655321:WVT655327 JH720857:JH720863 TD720857:TD720863 ACZ720857:ACZ720863 AMV720857:AMV720863 AWR720857:AWR720863 BGN720857:BGN720863 BQJ720857:BQJ720863 CAF720857:CAF720863 CKB720857:CKB720863 CTX720857:CTX720863 DDT720857:DDT720863 DNP720857:DNP720863 DXL720857:DXL720863 EHH720857:EHH720863 ERD720857:ERD720863 FAZ720857:FAZ720863 FKV720857:FKV720863 FUR720857:FUR720863 GEN720857:GEN720863 GOJ720857:GOJ720863 GYF720857:GYF720863 HIB720857:HIB720863 HRX720857:HRX720863 IBT720857:IBT720863 ILP720857:ILP720863 IVL720857:IVL720863 JFH720857:JFH720863 JPD720857:JPD720863 JYZ720857:JYZ720863 KIV720857:KIV720863 KSR720857:KSR720863 LCN720857:LCN720863 LMJ720857:LMJ720863 LWF720857:LWF720863 MGB720857:MGB720863 MPX720857:MPX720863 MZT720857:MZT720863 NJP720857:NJP720863 NTL720857:NTL720863 ODH720857:ODH720863 OND720857:OND720863 OWZ720857:OWZ720863 PGV720857:PGV720863 PQR720857:PQR720863 QAN720857:QAN720863 QKJ720857:QKJ720863 QUF720857:QUF720863 REB720857:REB720863 RNX720857:RNX720863 RXT720857:RXT720863 SHP720857:SHP720863 SRL720857:SRL720863 TBH720857:TBH720863 TLD720857:TLD720863 TUZ720857:TUZ720863 UEV720857:UEV720863 UOR720857:UOR720863 UYN720857:UYN720863 VIJ720857:VIJ720863 VSF720857:VSF720863 WCB720857:WCB720863 WLX720857:WLX720863 WVT720857:WVT720863 JH786393:JH786399 TD786393:TD786399 ACZ786393:ACZ786399 AMV786393:AMV786399 AWR786393:AWR786399 BGN786393:BGN786399 BQJ786393:BQJ786399 CAF786393:CAF786399 CKB786393:CKB786399 CTX786393:CTX786399 DDT786393:DDT786399 DNP786393:DNP786399 DXL786393:DXL786399 EHH786393:EHH786399 ERD786393:ERD786399 FAZ786393:FAZ786399 FKV786393:FKV786399 FUR786393:FUR786399 GEN786393:GEN786399 GOJ786393:GOJ786399 GYF786393:GYF786399 HIB786393:HIB786399 HRX786393:HRX786399 IBT786393:IBT786399 ILP786393:ILP786399 IVL786393:IVL786399 JFH786393:JFH786399 JPD786393:JPD786399 JYZ786393:JYZ786399 KIV786393:KIV786399 KSR786393:KSR786399 LCN786393:LCN786399 LMJ786393:LMJ786399 LWF786393:LWF786399 MGB786393:MGB786399 MPX786393:MPX786399 MZT786393:MZT786399 NJP786393:NJP786399 NTL786393:NTL786399 ODH786393:ODH786399 OND786393:OND786399 OWZ786393:OWZ786399 PGV786393:PGV786399 PQR786393:PQR786399 QAN786393:QAN786399 QKJ786393:QKJ786399 QUF786393:QUF786399 REB786393:REB786399 RNX786393:RNX786399 RXT786393:RXT786399 SHP786393:SHP786399 SRL786393:SRL786399 TBH786393:TBH786399 TLD786393:TLD786399 TUZ786393:TUZ786399 UEV786393:UEV786399 UOR786393:UOR786399 UYN786393:UYN786399 VIJ786393:VIJ786399 VSF786393:VSF786399 WCB786393:WCB786399 WLX786393:WLX786399 WVT786393:WVT786399 JH851929:JH851935 TD851929:TD851935 ACZ851929:ACZ851935 AMV851929:AMV851935 AWR851929:AWR851935 BGN851929:BGN851935 BQJ851929:BQJ851935 CAF851929:CAF851935 CKB851929:CKB851935 CTX851929:CTX851935 DDT851929:DDT851935 DNP851929:DNP851935 DXL851929:DXL851935 EHH851929:EHH851935 ERD851929:ERD851935 FAZ851929:FAZ851935 FKV851929:FKV851935 FUR851929:FUR851935 GEN851929:GEN851935 GOJ851929:GOJ851935 GYF851929:GYF851935 HIB851929:HIB851935 HRX851929:HRX851935 IBT851929:IBT851935 ILP851929:ILP851935 IVL851929:IVL851935 JFH851929:JFH851935 JPD851929:JPD851935 JYZ851929:JYZ851935 KIV851929:KIV851935 KSR851929:KSR851935 LCN851929:LCN851935 LMJ851929:LMJ851935 LWF851929:LWF851935 MGB851929:MGB851935 MPX851929:MPX851935 MZT851929:MZT851935 NJP851929:NJP851935 NTL851929:NTL851935 ODH851929:ODH851935 OND851929:OND851935 OWZ851929:OWZ851935 PGV851929:PGV851935 PQR851929:PQR851935 QAN851929:QAN851935 QKJ851929:QKJ851935 QUF851929:QUF851935 REB851929:REB851935 RNX851929:RNX851935 RXT851929:RXT851935 SHP851929:SHP851935 SRL851929:SRL851935 TBH851929:TBH851935 TLD851929:TLD851935 TUZ851929:TUZ851935 UEV851929:UEV851935 UOR851929:UOR851935 UYN851929:UYN851935 VIJ851929:VIJ851935 VSF851929:VSF851935 WCB851929:WCB851935 WLX851929:WLX851935 WVT851929:WVT851935 JH917465:JH917471 TD917465:TD917471 ACZ917465:ACZ917471 AMV917465:AMV917471 AWR917465:AWR917471 BGN917465:BGN917471 BQJ917465:BQJ917471 CAF917465:CAF917471 CKB917465:CKB917471 CTX917465:CTX917471 DDT917465:DDT917471 DNP917465:DNP917471 DXL917465:DXL917471 EHH917465:EHH917471 ERD917465:ERD917471 FAZ917465:FAZ917471 FKV917465:FKV917471 FUR917465:FUR917471 GEN917465:GEN917471 GOJ917465:GOJ917471 GYF917465:GYF917471 HIB917465:HIB917471 HRX917465:HRX917471 IBT917465:IBT917471 ILP917465:ILP917471 IVL917465:IVL917471 JFH917465:JFH917471 JPD917465:JPD917471 JYZ917465:JYZ917471 KIV917465:KIV917471 KSR917465:KSR917471 LCN917465:LCN917471 LMJ917465:LMJ917471 LWF917465:LWF917471 MGB917465:MGB917471 MPX917465:MPX917471 MZT917465:MZT917471 NJP917465:NJP917471 NTL917465:NTL917471 ODH917465:ODH917471 OND917465:OND917471 OWZ917465:OWZ917471 PGV917465:PGV917471 PQR917465:PQR917471 QAN917465:QAN917471 QKJ917465:QKJ917471 QUF917465:QUF917471 REB917465:REB917471 RNX917465:RNX917471 RXT917465:RXT917471 SHP917465:SHP917471 SRL917465:SRL917471 TBH917465:TBH917471 TLD917465:TLD917471 TUZ917465:TUZ917471 UEV917465:UEV917471 UOR917465:UOR917471 UYN917465:UYN917471 VIJ917465:VIJ917471 VSF917465:VSF917471 WCB917465:WCB917471 WLX917465:WLX917471 WVT917465:WVT917471 JH983001:JH983007 TD983001:TD983007 ACZ983001:ACZ983007 AMV983001:AMV983007 AWR983001:AWR983007 BGN983001:BGN983007 BQJ983001:BQJ983007 CAF983001:CAF983007 CKB983001:CKB983007 CTX983001:CTX983007 DDT983001:DDT983007 DNP983001:DNP983007 DXL983001:DXL983007 EHH983001:EHH983007 ERD983001:ERD983007 FAZ983001:FAZ983007 FKV983001:FKV983007 FUR983001:FUR983007 GEN983001:GEN983007 GOJ983001:GOJ983007 GYF983001:GYF983007 HIB983001:HIB983007 HRX983001:HRX983007 IBT983001:IBT983007 ILP983001:ILP983007 IVL983001:IVL983007 JFH983001:JFH983007 JPD983001:JPD983007 JYZ983001:JYZ983007 KIV983001:KIV983007 KSR983001:KSR983007 LCN983001:LCN983007 LMJ983001:LMJ983007 LWF983001:LWF983007 MGB983001:MGB983007 MPX983001:MPX983007 MZT983001:MZT983007 NJP983001:NJP983007 NTL983001:NTL983007 ODH983001:ODH983007 OND983001:OND983007 OWZ983001:OWZ983007 PGV983001:PGV983007 PQR983001:PQR983007 QAN983001:QAN983007 QKJ983001:QKJ983007 QUF983001:QUF983007 REB983001:REB983007 RNX983001:RNX983007 RXT983001:RXT983007 SHP983001:SHP983007 SRL983001:SRL983007 TBH983001:TBH983007 TLD983001:TLD983007 TUZ983001:TUZ983007 UEV983001:UEV983007 UOR983001:UOR983007 UYN983001:UYN983007 VIJ983001:VIJ983007 VSF983001:VSF983007 WCB983001:WCB983007 WLX983001:WLX983007 WWE983001:WWE983007 WMI983001:WMI983007 WCM983001:WCM983007 VSQ983001:VSQ983007 VIU983001:VIU983007 UYY983001:UYY983007 UPC983001:UPC983007 UFG983001:UFG983007 TVK983001:TVK983007 TLO983001:TLO983007 TBS983001:TBS983007 SRW983001:SRW983007 SIA983001:SIA983007 RYE983001:RYE983007 ROI983001:ROI983007 REM983001:REM983007 QUQ983001:QUQ983007 QKU983001:QKU983007 QAY983001:QAY983007 PRC983001:PRC983007 PHG983001:PHG983007 OXK983001:OXK983007 ONO983001:ONO983007 ODS983001:ODS983007 NTW983001:NTW983007 NKA983001:NKA983007 NAE983001:NAE983007 MQI983001:MQI983007 MGM983001:MGM983007 LWQ983001:LWQ983007 LMU983001:LMU983007 LCY983001:LCY983007 KTC983001:KTC983007 KJG983001:KJG983007 JZK983001:JZK983007 JPO983001:JPO983007 JFS983001:JFS983007 IVW983001:IVW983007 IMA983001:IMA983007 ICE983001:ICE983007 HSI983001:HSI983007 HIM983001:HIM983007 GYQ983001:GYQ983007 GOU983001:GOU983007 GEY983001:GEY983007 FVC983001:FVC983007 FLG983001:FLG983007 FBK983001:FBK983007 ERO983001:ERO983007 EHS983001:EHS983007 DXW983001:DXW983007 DOA983001:DOA983007 DEE983001:DEE983007 CUI983001:CUI983007 CKM983001:CKM983007 CAQ983001:CAQ983007 BQU983001:BQU983007 BGY983001:BGY983007 AXC983001:AXC983007 ANG983001:ANG983007 ADK983001:ADK983007 TO983001:TO983007 JS983001:JS983007 WWE917465:WWE917471 WMI917465:WMI917471 WCM917465:WCM917471 VSQ917465:VSQ917471 VIU917465:VIU917471 UYY917465:UYY917471 UPC917465:UPC917471 UFG917465:UFG917471 TVK917465:TVK917471 TLO917465:TLO917471 TBS917465:TBS917471 SRW917465:SRW917471 SIA917465:SIA917471 RYE917465:RYE917471 ROI917465:ROI917471 REM917465:REM917471 QUQ917465:QUQ917471 QKU917465:QKU917471 QAY917465:QAY917471 PRC917465:PRC917471 PHG917465:PHG917471 OXK917465:OXK917471 ONO917465:ONO917471 ODS917465:ODS917471 NTW917465:NTW917471 NKA917465:NKA917471 NAE917465:NAE917471 MQI917465:MQI917471 MGM917465:MGM917471 LWQ917465:LWQ917471 LMU917465:LMU917471 LCY917465:LCY917471 KTC917465:KTC917471 KJG917465:KJG917471 JZK917465:JZK917471 JPO917465:JPO917471 JFS917465:JFS917471 IVW917465:IVW917471 IMA917465:IMA917471 ICE917465:ICE917471 HSI917465:HSI917471 HIM917465:HIM917471 GYQ917465:GYQ917471 GOU917465:GOU917471 GEY917465:GEY917471 FVC917465:FVC917471 FLG917465:FLG917471 FBK917465:FBK917471 ERO917465:ERO917471 EHS917465:EHS917471 DXW917465:DXW917471 DOA917465:DOA917471 DEE917465:DEE917471 CUI917465:CUI917471 CKM917465:CKM917471 CAQ917465:CAQ917471 BQU917465:BQU917471 BGY917465:BGY917471 AXC917465:AXC917471 ANG917465:ANG917471 ADK917465:ADK917471 TO917465:TO917471 JS917465:JS917471 WWE851929:WWE851935 WMI851929:WMI851935 WCM851929:WCM851935 VSQ851929:VSQ851935 VIU851929:VIU851935 UYY851929:UYY851935 UPC851929:UPC851935 UFG851929:UFG851935 TVK851929:TVK851935 TLO851929:TLO851935 TBS851929:TBS851935 SRW851929:SRW851935 SIA851929:SIA851935 RYE851929:RYE851935 ROI851929:ROI851935 REM851929:REM851935 QUQ851929:QUQ851935 QKU851929:QKU851935 QAY851929:QAY851935 PRC851929:PRC851935 PHG851929:PHG851935 OXK851929:OXK851935 ONO851929:ONO851935 ODS851929:ODS851935 NTW851929:NTW851935 NKA851929:NKA851935 NAE851929:NAE851935 MQI851929:MQI851935 MGM851929:MGM851935 LWQ851929:LWQ851935 LMU851929:LMU851935 LCY851929:LCY851935 KTC851929:KTC851935 KJG851929:KJG851935 JZK851929:JZK851935 JPO851929:JPO851935 JFS851929:JFS851935 IVW851929:IVW851935 IMA851929:IMA851935 ICE851929:ICE851935 HSI851929:HSI851935 HIM851929:HIM851935 GYQ851929:GYQ851935 GOU851929:GOU851935 GEY851929:GEY851935 FVC851929:FVC851935 FLG851929:FLG851935 FBK851929:FBK851935 ERO851929:ERO851935 EHS851929:EHS851935 DXW851929:DXW851935 DOA851929:DOA851935 DEE851929:DEE851935 CUI851929:CUI851935 CKM851929:CKM851935 CAQ851929:CAQ851935 BQU851929:BQU851935 BGY851929:BGY851935 AXC851929:AXC851935 ANG851929:ANG851935 ADK851929:ADK851935 TO851929:TO851935 JS851929:JS851935 WWE786393:WWE786399 WMI786393:WMI786399 WCM786393:WCM786399 VSQ786393:VSQ786399 VIU786393:VIU786399 UYY786393:UYY786399 UPC786393:UPC786399 UFG786393:UFG786399 TVK786393:TVK786399 TLO786393:TLO786399 TBS786393:TBS786399 SRW786393:SRW786399 SIA786393:SIA786399 RYE786393:RYE786399 ROI786393:ROI786399 REM786393:REM786399 QUQ786393:QUQ786399 QKU786393:QKU786399 QAY786393:QAY786399 PRC786393:PRC786399 PHG786393:PHG786399 OXK786393:OXK786399 ONO786393:ONO786399 ODS786393:ODS786399 NTW786393:NTW786399 NKA786393:NKA786399 NAE786393:NAE786399 MQI786393:MQI786399 MGM786393:MGM786399 LWQ786393:LWQ786399 LMU786393:LMU786399 LCY786393:LCY786399 KTC786393:KTC786399 KJG786393:KJG786399 JZK786393:JZK786399 JPO786393:JPO786399 JFS786393:JFS786399 IVW786393:IVW786399 IMA786393:IMA786399 ICE786393:ICE786399 HSI786393:HSI786399 HIM786393:HIM786399 GYQ786393:GYQ786399 GOU786393:GOU786399 GEY786393:GEY786399 FVC786393:FVC786399 FLG786393:FLG786399 FBK786393:FBK786399 ERO786393:ERO786399 EHS786393:EHS786399 DXW786393:DXW786399 DOA786393:DOA786399 DEE786393:DEE786399 CUI786393:CUI786399 CKM786393:CKM786399 CAQ786393:CAQ786399 BQU786393:BQU786399 BGY786393:BGY786399 AXC786393:AXC786399 ANG786393:ANG786399 ADK786393:ADK786399 TO786393:TO786399 JS786393:JS786399 WWE720857:WWE720863 WMI720857:WMI720863 WCM720857:WCM720863 VSQ720857:VSQ720863 VIU720857:VIU720863 UYY720857:UYY720863 UPC720857:UPC720863 UFG720857:UFG720863 TVK720857:TVK720863 TLO720857:TLO720863 TBS720857:TBS720863 SRW720857:SRW720863 SIA720857:SIA720863 RYE720857:RYE720863 ROI720857:ROI720863 REM720857:REM720863 QUQ720857:QUQ720863 QKU720857:QKU720863 QAY720857:QAY720863 PRC720857:PRC720863 PHG720857:PHG720863 OXK720857:OXK720863 ONO720857:ONO720863 ODS720857:ODS720863 NTW720857:NTW720863 NKA720857:NKA720863 NAE720857:NAE720863 MQI720857:MQI720863 MGM720857:MGM720863 LWQ720857:LWQ720863 LMU720857:LMU720863 LCY720857:LCY720863 KTC720857:KTC720863 KJG720857:KJG720863 JZK720857:JZK720863 JPO720857:JPO720863 JFS720857:JFS720863 IVW720857:IVW720863 IMA720857:IMA720863 ICE720857:ICE720863 HSI720857:HSI720863 HIM720857:HIM720863 GYQ720857:GYQ720863 GOU720857:GOU720863 GEY720857:GEY720863 FVC720857:FVC720863 FLG720857:FLG720863 FBK720857:FBK720863 ERO720857:ERO720863 EHS720857:EHS720863 DXW720857:DXW720863 DOA720857:DOA720863 DEE720857:DEE720863 CUI720857:CUI720863 CKM720857:CKM720863 CAQ720857:CAQ720863 BQU720857:BQU720863 BGY720857:BGY720863 AXC720857:AXC720863 ANG720857:ANG720863 ADK720857:ADK720863 TO720857:TO720863 JS720857:JS720863 WWE655321:WWE655327 WMI655321:WMI655327 WCM655321:WCM655327 VSQ655321:VSQ655327 VIU655321:VIU655327 UYY655321:UYY655327 UPC655321:UPC655327 UFG655321:UFG655327 TVK655321:TVK655327 TLO655321:TLO655327 TBS655321:TBS655327 SRW655321:SRW655327 SIA655321:SIA655327 RYE655321:RYE655327 ROI655321:ROI655327 REM655321:REM655327 QUQ655321:QUQ655327 QKU655321:QKU655327 QAY655321:QAY655327 PRC655321:PRC655327 PHG655321:PHG655327 OXK655321:OXK655327 ONO655321:ONO655327 ODS655321:ODS655327 NTW655321:NTW655327 NKA655321:NKA655327 NAE655321:NAE655327 MQI655321:MQI655327 MGM655321:MGM655327 LWQ655321:LWQ655327 LMU655321:LMU655327 LCY655321:LCY655327 KTC655321:KTC655327 KJG655321:KJG655327 JZK655321:JZK655327 JPO655321:JPO655327 JFS655321:JFS655327 IVW655321:IVW655327 IMA655321:IMA655327 ICE655321:ICE655327 HSI655321:HSI655327 HIM655321:HIM655327 GYQ655321:GYQ655327 GOU655321:GOU655327 GEY655321:GEY655327 FVC655321:FVC655327 FLG655321:FLG655327 FBK655321:FBK655327 ERO655321:ERO655327 EHS655321:EHS655327 DXW655321:DXW655327 DOA655321:DOA655327 DEE655321:DEE655327 CUI655321:CUI655327 CKM655321:CKM655327 CAQ655321:CAQ655327 BQU655321:BQU655327 BGY655321:BGY655327 AXC655321:AXC655327 ANG655321:ANG655327 ADK655321:ADK655327 TO655321:TO655327 JS655321:JS655327 WWE589785:WWE589791 WMI589785:WMI589791 WCM589785:WCM589791 VSQ589785:VSQ589791 VIU589785:VIU589791 UYY589785:UYY589791 UPC589785:UPC589791 UFG589785:UFG589791 TVK589785:TVK589791 TLO589785:TLO589791 TBS589785:TBS589791 SRW589785:SRW589791 SIA589785:SIA589791 RYE589785:RYE589791 ROI589785:ROI589791 REM589785:REM589791 QUQ589785:QUQ589791 QKU589785:QKU589791 QAY589785:QAY589791 PRC589785:PRC589791 PHG589785:PHG589791 OXK589785:OXK589791 ONO589785:ONO589791 ODS589785:ODS589791 NTW589785:NTW589791 NKA589785:NKA589791 NAE589785:NAE589791 MQI589785:MQI589791 MGM589785:MGM589791 LWQ589785:LWQ589791 LMU589785:LMU589791 LCY589785:LCY589791 KTC589785:KTC589791 KJG589785:KJG589791 JZK589785:JZK589791 JPO589785:JPO589791 JFS589785:JFS589791 IVW589785:IVW589791 IMA589785:IMA589791 ICE589785:ICE589791 HSI589785:HSI589791 HIM589785:HIM589791 GYQ589785:GYQ589791 GOU589785:GOU589791 GEY589785:GEY589791 FVC589785:FVC589791 FLG589785:FLG589791 FBK589785:FBK589791 ERO589785:ERO589791 EHS589785:EHS589791 DXW589785:DXW589791 DOA589785:DOA589791 DEE589785:DEE589791 CUI589785:CUI589791 CKM589785:CKM589791 CAQ589785:CAQ589791 BQU589785:BQU589791 BGY589785:BGY589791 AXC589785:AXC589791 ANG589785:ANG589791 ADK589785:ADK589791 TO589785:TO589791 JS589785:JS589791 WWE524249:WWE524255 WMI524249:WMI524255 WCM524249:WCM524255 VSQ524249:VSQ524255 VIU524249:VIU524255 UYY524249:UYY524255 UPC524249:UPC524255 UFG524249:UFG524255 TVK524249:TVK524255 TLO524249:TLO524255 TBS524249:TBS524255 SRW524249:SRW524255 SIA524249:SIA524255 RYE524249:RYE524255 ROI524249:ROI524255 REM524249:REM524255 QUQ524249:QUQ524255 QKU524249:QKU524255 QAY524249:QAY524255 PRC524249:PRC524255 PHG524249:PHG524255 OXK524249:OXK524255 ONO524249:ONO524255 ODS524249:ODS524255 NTW524249:NTW524255 NKA524249:NKA524255 NAE524249:NAE524255 MQI524249:MQI524255 MGM524249:MGM524255 LWQ524249:LWQ524255 LMU524249:LMU524255 LCY524249:LCY524255 KTC524249:KTC524255 KJG524249:KJG524255 JZK524249:JZK524255 JPO524249:JPO524255 JFS524249:JFS524255 IVW524249:IVW524255 IMA524249:IMA524255 ICE524249:ICE524255 HSI524249:HSI524255 HIM524249:HIM524255 GYQ524249:GYQ524255 GOU524249:GOU524255 GEY524249:GEY524255 FVC524249:FVC524255 FLG524249:FLG524255 FBK524249:FBK524255 ERO524249:ERO524255 EHS524249:EHS524255 DXW524249:DXW524255 DOA524249:DOA524255 DEE524249:DEE524255 CUI524249:CUI524255 CKM524249:CKM524255 CAQ524249:CAQ524255 BQU524249:BQU524255 BGY524249:BGY524255 AXC524249:AXC524255 ANG524249:ANG524255 ADK524249:ADK524255 TO524249:TO524255 JS524249:JS524255 WWE458713:WWE458719 WMI458713:WMI458719 WCM458713:WCM458719 VSQ458713:VSQ458719 VIU458713:VIU458719 UYY458713:UYY458719 UPC458713:UPC458719 UFG458713:UFG458719 TVK458713:TVK458719 TLO458713:TLO458719 TBS458713:TBS458719 SRW458713:SRW458719 SIA458713:SIA458719 RYE458713:RYE458719 ROI458713:ROI458719 REM458713:REM458719 QUQ458713:QUQ458719 QKU458713:QKU458719 QAY458713:QAY458719 PRC458713:PRC458719 PHG458713:PHG458719 OXK458713:OXK458719 ONO458713:ONO458719 ODS458713:ODS458719 NTW458713:NTW458719 NKA458713:NKA458719 NAE458713:NAE458719 MQI458713:MQI458719 MGM458713:MGM458719 LWQ458713:LWQ458719 LMU458713:LMU458719 LCY458713:LCY458719 KTC458713:KTC458719 KJG458713:KJG458719 JZK458713:JZK458719 JPO458713:JPO458719 JFS458713:JFS458719 IVW458713:IVW458719 IMA458713:IMA458719 ICE458713:ICE458719 HSI458713:HSI458719 HIM458713:HIM458719 GYQ458713:GYQ458719 GOU458713:GOU458719 GEY458713:GEY458719 FVC458713:FVC458719 FLG458713:FLG458719 FBK458713:FBK458719 ERO458713:ERO458719 EHS458713:EHS458719 DXW458713:DXW458719 DOA458713:DOA458719 DEE458713:DEE458719 CUI458713:CUI458719 CKM458713:CKM458719 CAQ458713:CAQ458719 BQU458713:BQU458719 BGY458713:BGY458719 AXC458713:AXC458719 ANG458713:ANG458719 ADK458713:ADK458719 TO458713:TO458719 JS458713:JS458719 WWE393177:WWE393183 WMI393177:WMI393183 WCM393177:WCM393183 VSQ393177:VSQ393183 VIU393177:VIU393183 UYY393177:UYY393183 UPC393177:UPC393183 UFG393177:UFG393183 TVK393177:TVK393183 TLO393177:TLO393183 TBS393177:TBS393183 SRW393177:SRW393183 SIA393177:SIA393183 RYE393177:RYE393183 ROI393177:ROI393183 REM393177:REM393183 QUQ393177:QUQ393183 QKU393177:QKU393183 QAY393177:QAY393183 PRC393177:PRC393183 PHG393177:PHG393183 OXK393177:OXK393183 ONO393177:ONO393183 ODS393177:ODS393183 NTW393177:NTW393183 NKA393177:NKA393183 NAE393177:NAE393183 MQI393177:MQI393183 MGM393177:MGM393183 LWQ393177:LWQ393183 LMU393177:LMU393183 LCY393177:LCY393183 KTC393177:KTC393183 KJG393177:KJG393183 JZK393177:JZK393183 JPO393177:JPO393183 JFS393177:JFS393183 IVW393177:IVW393183 IMA393177:IMA393183 ICE393177:ICE393183 HSI393177:HSI393183 HIM393177:HIM393183 GYQ393177:GYQ393183 GOU393177:GOU393183 GEY393177:GEY393183 FVC393177:FVC393183 FLG393177:FLG393183 FBK393177:FBK393183 ERO393177:ERO393183 EHS393177:EHS393183 DXW393177:DXW393183 DOA393177:DOA393183 DEE393177:DEE393183 CUI393177:CUI393183 CKM393177:CKM393183 CAQ393177:CAQ393183 BQU393177:BQU393183 BGY393177:BGY393183 AXC393177:AXC393183 ANG393177:ANG393183 ADK393177:ADK393183 TO393177:TO393183 JS393177:JS393183 WWE327641:WWE327647 WMI327641:WMI327647 WCM327641:WCM327647 VSQ327641:VSQ327647 VIU327641:VIU327647 UYY327641:UYY327647 UPC327641:UPC327647 UFG327641:UFG327647 TVK327641:TVK327647 TLO327641:TLO327647 TBS327641:TBS327647 SRW327641:SRW327647 SIA327641:SIA327647 RYE327641:RYE327647 ROI327641:ROI327647 REM327641:REM327647 QUQ327641:QUQ327647 QKU327641:QKU327647 QAY327641:QAY327647 PRC327641:PRC327647 PHG327641:PHG327647 OXK327641:OXK327647 ONO327641:ONO327647 ODS327641:ODS327647 NTW327641:NTW327647 NKA327641:NKA327647 NAE327641:NAE327647 MQI327641:MQI327647 MGM327641:MGM327647 LWQ327641:LWQ327647 LMU327641:LMU327647 LCY327641:LCY327647 KTC327641:KTC327647 KJG327641:KJG327647 JZK327641:JZK327647 JPO327641:JPO327647 JFS327641:JFS327647 IVW327641:IVW327647 IMA327641:IMA327647 ICE327641:ICE327647 HSI327641:HSI327647 HIM327641:HIM327647 GYQ327641:GYQ327647 GOU327641:GOU327647 GEY327641:GEY327647 FVC327641:FVC327647 FLG327641:FLG327647 FBK327641:FBK327647 ERO327641:ERO327647 EHS327641:EHS327647 DXW327641:DXW327647 DOA327641:DOA327647 DEE327641:DEE327647 CUI327641:CUI327647 CKM327641:CKM327647 CAQ327641:CAQ327647 BQU327641:BQU327647 BGY327641:BGY327647 AXC327641:AXC327647 ANG327641:ANG327647 ADK327641:ADK327647 TO327641:TO327647 JS327641:JS327647 WWE262105:WWE262111 WMI262105:WMI262111 WCM262105:WCM262111 VSQ262105:VSQ262111 VIU262105:VIU262111 UYY262105:UYY262111 UPC262105:UPC262111 UFG262105:UFG262111 TVK262105:TVK262111 TLO262105:TLO262111 TBS262105:TBS262111 SRW262105:SRW262111 SIA262105:SIA262111 RYE262105:RYE262111 ROI262105:ROI262111 REM262105:REM262111 QUQ262105:QUQ262111 QKU262105:QKU262111 QAY262105:QAY262111 PRC262105:PRC262111 PHG262105:PHG262111 OXK262105:OXK262111 ONO262105:ONO262111 ODS262105:ODS262111 NTW262105:NTW262111 NKA262105:NKA262111 NAE262105:NAE262111 MQI262105:MQI262111 MGM262105:MGM262111 LWQ262105:LWQ262111 LMU262105:LMU262111 LCY262105:LCY262111 KTC262105:KTC262111 KJG262105:KJG262111 JZK262105:JZK262111 JPO262105:JPO262111 JFS262105:JFS262111 IVW262105:IVW262111 IMA262105:IMA262111 ICE262105:ICE262111 HSI262105:HSI262111 HIM262105:HIM262111 GYQ262105:GYQ262111 GOU262105:GOU262111 GEY262105:GEY262111 FVC262105:FVC262111 FLG262105:FLG262111 FBK262105:FBK262111 ERO262105:ERO262111 EHS262105:EHS262111 DXW262105:DXW262111 DOA262105:DOA262111 DEE262105:DEE262111 CUI262105:CUI262111 CKM262105:CKM262111 CAQ262105:CAQ262111 BQU262105:BQU262111 BGY262105:BGY262111 AXC262105:AXC262111 ANG262105:ANG262111 ADK262105:ADK262111 TO262105:TO262111 JS262105:JS262111 WWE196569:WWE196575 WMI196569:WMI196575 WCM196569:WCM196575 VSQ196569:VSQ196575 VIU196569:VIU196575 UYY196569:UYY196575 UPC196569:UPC196575 UFG196569:UFG196575 TVK196569:TVK196575 TLO196569:TLO196575 TBS196569:TBS196575 SRW196569:SRW196575 SIA196569:SIA196575 RYE196569:RYE196575 ROI196569:ROI196575 REM196569:REM196575 QUQ196569:QUQ196575 QKU196569:QKU196575 QAY196569:QAY196575 PRC196569:PRC196575 PHG196569:PHG196575 OXK196569:OXK196575 ONO196569:ONO196575 ODS196569:ODS196575 NTW196569:NTW196575 NKA196569:NKA196575 NAE196569:NAE196575 MQI196569:MQI196575 MGM196569:MGM196575 LWQ196569:LWQ196575 LMU196569:LMU196575 LCY196569:LCY196575 KTC196569:KTC196575 KJG196569:KJG196575 JZK196569:JZK196575 JPO196569:JPO196575 JFS196569:JFS196575 IVW196569:IVW196575 IMA196569:IMA196575 ICE196569:ICE196575 HSI196569:HSI196575 HIM196569:HIM196575 GYQ196569:GYQ196575 GOU196569:GOU196575 GEY196569:GEY196575 FVC196569:FVC196575 FLG196569:FLG196575 FBK196569:FBK196575 ERO196569:ERO196575 EHS196569:EHS196575 DXW196569:DXW196575 DOA196569:DOA196575 DEE196569:DEE196575 CUI196569:CUI196575 CKM196569:CKM196575 CAQ196569:CAQ196575 BQU196569:BQU196575 BGY196569:BGY196575 AXC196569:AXC196575 ANG196569:ANG196575 ADK196569:ADK196575 TO196569:TO196575 JS196569:JS196575 WWE131033:WWE131039 WMI131033:WMI131039 WCM131033:WCM131039 VSQ131033:VSQ131039 VIU131033:VIU131039 UYY131033:UYY131039 UPC131033:UPC131039 UFG131033:UFG131039 TVK131033:TVK131039 TLO131033:TLO131039 TBS131033:TBS131039 SRW131033:SRW131039 SIA131033:SIA131039 RYE131033:RYE131039 ROI131033:ROI131039 REM131033:REM131039 QUQ131033:QUQ131039 QKU131033:QKU131039 QAY131033:QAY131039 PRC131033:PRC131039 PHG131033:PHG131039 OXK131033:OXK131039 ONO131033:ONO131039 ODS131033:ODS131039 NTW131033:NTW131039 NKA131033:NKA131039 NAE131033:NAE131039 MQI131033:MQI131039 MGM131033:MGM131039 LWQ131033:LWQ131039 LMU131033:LMU131039 LCY131033:LCY131039 KTC131033:KTC131039 KJG131033:KJG131039 JZK131033:JZK131039 JPO131033:JPO131039 JFS131033:JFS131039 IVW131033:IVW131039 IMA131033:IMA131039 ICE131033:ICE131039 HSI131033:HSI131039 HIM131033:HIM131039 GYQ131033:GYQ131039 GOU131033:GOU131039 GEY131033:GEY131039 FVC131033:FVC131039 FLG131033:FLG131039 FBK131033:FBK131039 ERO131033:ERO131039 EHS131033:EHS131039 DXW131033:DXW131039 DOA131033:DOA131039 DEE131033:DEE131039 CUI131033:CUI131039 CKM131033:CKM131039 CAQ131033:CAQ131039 BQU131033:BQU131039 BGY131033:BGY131039 AXC131033:AXC131039 ANG131033:ANG131039 ADK131033:ADK131039 TO131033:TO131039 JS131033:JS131039 WWE65497:WWE65503 WMI65497:WMI65503 WCM65497:WCM65503 VSQ65497:VSQ65503 VIU65497:VIU65503 UYY65497:UYY65503 UPC65497:UPC65503 UFG65497:UFG65503 TVK65497:TVK65503 TLO65497:TLO65503 TBS65497:TBS65503 SRW65497:SRW65503 SIA65497:SIA65503 RYE65497:RYE65503 ROI65497:ROI65503 REM65497:REM65503 QUQ65497:QUQ65503 QKU65497:QKU65503 QAY65497:QAY65503 PRC65497:PRC65503 PHG65497:PHG65503 OXK65497:OXK65503 ONO65497:ONO65503 ODS65497:ODS65503 NTW65497:NTW65503 NKA65497:NKA65503 NAE65497:NAE65503 MQI65497:MQI65503 MGM65497:MGM65503 LWQ65497:LWQ65503 LMU65497:LMU65503 LCY65497:LCY65503 KTC65497:KTC65503 KJG65497:KJG65503 JZK65497:JZK65503 JPO65497:JPO65503 JFS65497:JFS65503 IVW65497:IVW65503 IMA65497:IMA65503 ICE65497:ICE65503 HSI65497:HSI65503 HIM65497:HIM65503 GYQ65497:GYQ65503 GOU65497:GOU65503 GEY65497:GEY65503 FVC65497:FVC65503 FLG65497:FLG65503 FBK65497:FBK65503 ERO65497:ERO65503 EHS65497:EHS65503 DXW65497:DXW65503 DOA65497:DOA65503 DEE65497:DEE65503 CUI65497:CUI65503 CKM65497:CKM65503 CAQ65497:CAQ65503 BQU65497:BQU65503 BGY65497:BGY65503 AXC65497:AXC65503 ANG65497:ANG65503 ADK65497:ADK65503 TO65497:TO65503 JS65497:JS65503">
      <formula1>#REF!</formula1>
    </dataValidation>
  </dataValidations>
  <pageMargins left="0.7" right="0.7" top="0.75" bottom="0.75" header="0.3" footer="0.3"/>
  <pageSetup paperSize="9" scale="40" fitToHeight="0" orientation="landscape" horizontalDpi="1200" verticalDpi="1200" r:id="rId1"/>
  <colBreaks count="1" manualBreakCount="1">
    <brk id="2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AQ229"/>
  <sheetViews>
    <sheetView showGridLines="0" view="pageBreakPreview" topLeftCell="A7" zoomScale="85" zoomScaleNormal="85" zoomScaleSheetLayoutView="85" workbookViewId="0">
      <selection activeCell="M32" sqref="M32"/>
    </sheetView>
  </sheetViews>
  <sheetFormatPr defaultRowHeight="13.8"/>
  <cols>
    <col min="1" max="1" width="3.109375" style="1" customWidth="1"/>
    <col min="2" max="2" width="15" style="1" customWidth="1"/>
    <col min="3" max="3" width="9.33203125" style="1" customWidth="1"/>
    <col min="4" max="4" width="2.5546875" style="1" customWidth="1"/>
    <col min="5" max="6" width="9.33203125" style="1" customWidth="1"/>
    <col min="7" max="7" width="2.5546875" style="1" customWidth="1"/>
    <col min="8" max="8" width="15.44140625" style="1" customWidth="1"/>
    <col min="9" max="10" width="9" style="1" customWidth="1"/>
    <col min="11" max="11" width="11" style="4" customWidth="1"/>
    <col min="12" max="13" width="12.88671875" style="1" customWidth="1"/>
    <col min="14" max="14" width="15.44140625" style="1" customWidth="1"/>
    <col min="15" max="15" width="15.6640625" style="1" customWidth="1"/>
    <col min="16" max="16" width="18.33203125" style="1" customWidth="1"/>
    <col min="17" max="19" width="15.6640625" style="1" customWidth="1"/>
    <col min="20" max="20" width="7" style="1" customWidth="1"/>
    <col min="21" max="21" width="15.6640625" style="21" customWidth="1"/>
    <col min="22" max="25" width="11.6640625" style="21" customWidth="1"/>
    <col min="26" max="26" width="11.33203125" style="21" customWidth="1"/>
    <col min="27" max="27" width="10" style="21" bestFit="1" customWidth="1"/>
    <col min="28" max="28" width="11.33203125" style="21" customWidth="1"/>
    <col min="29" max="29" width="8.88671875" style="1" customWidth="1"/>
    <col min="30" max="32" width="9.109375" style="1"/>
    <col min="33" max="33" width="28.33203125" style="1" bestFit="1" customWidth="1"/>
    <col min="34" max="36" width="5.88671875" style="1" bestFit="1" customWidth="1"/>
    <col min="37" max="37" width="14.88671875" style="1" bestFit="1" customWidth="1"/>
    <col min="38" max="38" width="5.88671875" style="1" bestFit="1" customWidth="1"/>
    <col min="39" max="39" width="7.88671875" style="1" bestFit="1" customWidth="1"/>
    <col min="40" max="40" width="5.88671875" style="1" bestFit="1" customWidth="1"/>
    <col min="41" max="41" width="19.6640625" style="1" bestFit="1" customWidth="1"/>
    <col min="42" max="42" width="5.88671875" style="1" bestFit="1" customWidth="1"/>
    <col min="43" max="43" width="7.88671875" style="1" bestFit="1" customWidth="1"/>
    <col min="44" max="53" width="9.33203125" style="1" bestFit="1" customWidth="1"/>
    <col min="54" max="55" width="9.109375" style="1"/>
    <col min="56" max="58" width="9.33203125" style="1" bestFit="1" customWidth="1"/>
    <col min="59" max="61" width="9.109375" style="1"/>
    <col min="62" max="62" width="9.33203125" style="1" bestFit="1" customWidth="1"/>
    <col min="63" max="263" width="9.109375" style="1"/>
    <col min="264" max="264" width="2.33203125" style="1" customWidth="1"/>
    <col min="265" max="265" width="4.33203125" style="1" customWidth="1"/>
    <col min="266" max="266" width="37" style="1" customWidth="1"/>
    <col min="267" max="267" width="12.6640625" style="1" customWidth="1"/>
    <col min="268" max="268" width="0" style="1" hidden="1" customWidth="1"/>
    <col min="269" max="269" width="12.5546875" style="1" customWidth="1"/>
    <col min="270" max="270" width="9.6640625" style="1" customWidth="1"/>
    <col min="271" max="271" width="11.44140625" style="1" customWidth="1"/>
    <col min="272" max="272" width="8.33203125" style="1" customWidth="1"/>
    <col min="273" max="273" width="14.6640625" style="1" customWidth="1"/>
    <col min="274" max="274" width="7.5546875" style="1" customWidth="1"/>
    <col min="275" max="275" width="9.33203125" style="1" customWidth="1"/>
    <col min="276" max="276" width="10" style="1" customWidth="1"/>
    <col min="277" max="277" width="10.88671875" style="1" customWidth="1"/>
    <col min="278" max="278" width="11.44140625" style="1" customWidth="1"/>
    <col min="279" max="279" width="8.6640625" style="1" customWidth="1"/>
    <col min="280" max="280" width="9.88671875" style="1" customWidth="1"/>
    <col min="281" max="282" width="10.33203125" style="1" customWidth="1"/>
    <col min="283" max="283" width="8.33203125" style="1" customWidth="1"/>
    <col min="284" max="284" width="2.109375" style="1" customWidth="1"/>
    <col min="285" max="519" width="9.109375" style="1"/>
    <col min="520" max="520" width="2.33203125" style="1" customWidth="1"/>
    <col min="521" max="521" width="4.33203125" style="1" customWidth="1"/>
    <col min="522" max="522" width="37" style="1" customWidth="1"/>
    <col min="523" max="523" width="12.6640625" style="1" customWidth="1"/>
    <col min="524" max="524" width="0" style="1" hidden="1" customWidth="1"/>
    <col min="525" max="525" width="12.5546875" style="1" customWidth="1"/>
    <col min="526" max="526" width="9.6640625" style="1" customWidth="1"/>
    <col min="527" max="527" width="11.44140625" style="1" customWidth="1"/>
    <col min="528" max="528" width="8.33203125" style="1" customWidth="1"/>
    <col min="529" max="529" width="14.6640625" style="1" customWidth="1"/>
    <col min="530" max="530" width="7.5546875" style="1" customWidth="1"/>
    <col min="531" max="531" width="9.33203125" style="1" customWidth="1"/>
    <col min="532" max="532" width="10" style="1" customWidth="1"/>
    <col min="533" max="533" width="10.88671875" style="1" customWidth="1"/>
    <col min="534" max="534" width="11.44140625" style="1" customWidth="1"/>
    <col min="535" max="535" width="8.6640625" style="1" customWidth="1"/>
    <col min="536" max="536" width="9.88671875" style="1" customWidth="1"/>
    <col min="537" max="538" width="10.33203125" style="1" customWidth="1"/>
    <col min="539" max="539" width="8.33203125" style="1" customWidth="1"/>
    <col min="540" max="540" width="2.109375" style="1" customWidth="1"/>
    <col min="541" max="775" width="9.109375" style="1"/>
    <col min="776" max="776" width="2.33203125" style="1" customWidth="1"/>
    <col min="777" max="777" width="4.33203125" style="1" customWidth="1"/>
    <col min="778" max="778" width="37" style="1" customWidth="1"/>
    <col min="779" max="779" width="12.6640625" style="1" customWidth="1"/>
    <col min="780" max="780" width="0" style="1" hidden="1" customWidth="1"/>
    <col min="781" max="781" width="12.5546875" style="1" customWidth="1"/>
    <col min="782" max="782" width="9.6640625" style="1" customWidth="1"/>
    <col min="783" max="783" width="11.44140625" style="1" customWidth="1"/>
    <col min="784" max="784" width="8.33203125" style="1" customWidth="1"/>
    <col min="785" max="785" width="14.6640625" style="1" customWidth="1"/>
    <col min="786" max="786" width="7.5546875" style="1" customWidth="1"/>
    <col min="787" max="787" width="9.33203125" style="1" customWidth="1"/>
    <col min="788" max="788" width="10" style="1" customWidth="1"/>
    <col min="789" max="789" width="10.88671875" style="1" customWidth="1"/>
    <col min="790" max="790" width="11.44140625" style="1" customWidth="1"/>
    <col min="791" max="791" width="8.6640625" style="1" customWidth="1"/>
    <col min="792" max="792" width="9.88671875" style="1" customWidth="1"/>
    <col min="793" max="794" width="10.33203125" style="1" customWidth="1"/>
    <col min="795" max="795" width="8.33203125" style="1" customWidth="1"/>
    <col min="796" max="796" width="2.109375" style="1" customWidth="1"/>
    <col min="797" max="1031" width="9.109375" style="1"/>
    <col min="1032" max="1032" width="2.33203125" style="1" customWidth="1"/>
    <col min="1033" max="1033" width="4.33203125" style="1" customWidth="1"/>
    <col min="1034" max="1034" width="37" style="1" customWidth="1"/>
    <col min="1035" max="1035" width="12.6640625" style="1" customWidth="1"/>
    <col min="1036" max="1036" width="0" style="1" hidden="1" customWidth="1"/>
    <col min="1037" max="1037" width="12.5546875" style="1" customWidth="1"/>
    <col min="1038" max="1038" width="9.6640625" style="1" customWidth="1"/>
    <col min="1039" max="1039" width="11.44140625" style="1" customWidth="1"/>
    <col min="1040" max="1040" width="8.33203125" style="1" customWidth="1"/>
    <col min="1041" max="1041" width="14.6640625" style="1" customWidth="1"/>
    <col min="1042" max="1042" width="7.5546875" style="1" customWidth="1"/>
    <col min="1043" max="1043" width="9.33203125" style="1" customWidth="1"/>
    <col min="1044" max="1044" width="10" style="1" customWidth="1"/>
    <col min="1045" max="1045" width="10.88671875" style="1" customWidth="1"/>
    <col min="1046" max="1046" width="11.44140625" style="1" customWidth="1"/>
    <col min="1047" max="1047" width="8.6640625" style="1" customWidth="1"/>
    <col min="1048" max="1048" width="9.88671875" style="1" customWidth="1"/>
    <col min="1049" max="1050" width="10.33203125" style="1" customWidth="1"/>
    <col min="1051" max="1051" width="8.33203125" style="1" customWidth="1"/>
    <col min="1052" max="1052" width="2.109375" style="1" customWidth="1"/>
    <col min="1053" max="1287" width="9.109375" style="1"/>
    <col min="1288" max="1288" width="2.33203125" style="1" customWidth="1"/>
    <col min="1289" max="1289" width="4.33203125" style="1" customWidth="1"/>
    <col min="1290" max="1290" width="37" style="1" customWidth="1"/>
    <col min="1291" max="1291" width="12.6640625" style="1" customWidth="1"/>
    <col min="1292" max="1292" width="0" style="1" hidden="1" customWidth="1"/>
    <col min="1293" max="1293" width="12.5546875" style="1" customWidth="1"/>
    <col min="1294" max="1294" width="9.6640625" style="1" customWidth="1"/>
    <col min="1295" max="1295" width="11.44140625" style="1" customWidth="1"/>
    <col min="1296" max="1296" width="8.33203125" style="1" customWidth="1"/>
    <col min="1297" max="1297" width="14.6640625" style="1" customWidth="1"/>
    <col min="1298" max="1298" width="7.5546875" style="1" customWidth="1"/>
    <col min="1299" max="1299" width="9.33203125" style="1" customWidth="1"/>
    <col min="1300" max="1300" width="10" style="1" customWidth="1"/>
    <col min="1301" max="1301" width="10.88671875" style="1" customWidth="1"/>
    <col min="1302" max="1302" width="11.44140625" style="1" customWidth="1"/>
    <col min="1303" max="1303" width="8.6640625" style="1" customWidth="1"/>
    <col min="1304" max="1304" width="9.88671875" style="1" customWidth="1"/>
    <col min="1305" max="1306" width="10.33203125" style="1" customWidth="1"/>
    <col min="1307" max="1307" width="8.33203125" style="1" customWidth="1"/>
    <col min="1308" max="1308" width="2.109375" style="1" customWidth="1"/>
    <col min="1309" max="1543" width="9.109375" style="1"/>
    <col min="1544" max="1544" width="2.33203125" style="1" customWidth="1"/>
    <col min="1545" max="1545" width="4.33203125" style="1" customWidth="1"/>
    <col min="1546" max="1546" width="37" style="1" customWidth="1"/>
    <col min="1547" max="1547" width="12.6640625" style="1" customWidth="1"/>
    <col min="1548" max="1548" width="0" style="1" hidden="1" customWidth="1"/>
    <col min="1549" max="1549" width="12.5546875" style="1" customWidth="1"/>
    <col min="1550" max="1550" width="9.6640625" style="1" customWidth="1"/>
    <col min="1551" max="1551" width="11.44140625" style="1" customWidth="1"/>
    <col min="1552" max="1552" width="8.33203125" style="1" customWidth="1"/>
    <col min="1553" max="1553" width="14.6640625" style="1" customWidth="1"/>
    <col min="1554" max="1554" width="7.5546875" style="1" customWidth="1"/>
    <col min="1555" max="1555" width="9.33203125" style="1" customWidth="1"/>
    <col min="1556" max="1556" width="10" style="1" customWidth="1"/>
    <col min="1557" max="1557" width="10.88671875" style="1" customWidth="1"/>
    <col min="1558" max="1558" width="11.44140625" style="1" customWidth="1"/>
    <col min="1559" max="1559" width="8.6640625" style="1" customWidth="1"/>
    <col min="1560" max="1560" width="9.88671875" style="1" customWidth="1"/>
    <col min="1561" max="1562" width="10.33203125" style="1" customWidth="1"/>
    <col min="1563" max="1563" width="8.33203125" style="1" customWidth="1"/>
    <col min="1564" max="1564" width="2.109375" style="1" customWidth="1"/>
    <col min="1565" max="1799" width="9.109375" style="1"/>
    <col min="1800" max="1800" width="2.33203125" style="1" customWidth="1"/>
    <col min="1801" max="1801" width="4.33203125" style="1" customWidth="1"/>
    <col min="1802" max="1802" width="37" style="1" customWidth="1"/>
    <col min="1803" max="1803" width="12.6640625" style="1" customWidth="1"/>
    <col min="1804" max="1804" width="0" style="1" hidden="1" customWidth="1"/>
    <col min="1805" max="1805" width="12.5546875" style="1" customWidth="1"/>
    <col min="1806" max="1806" width="9.6640625" style="1" customWidth="1"/>
    <col min="1807" max="1807" width="11.44140625" style="1" customWidth="1"/>
    <col min="1808" max="1808" width="8.33203125" style="1" customWidth="1"/>
    <col min="1809" max="1809" width="14.6640625" style="1" customWidth="1"/>
    <col min="1810" max="1810" width="7.5546875" style="1" customWidth="1"/>
    <col min="1811" max="1811" width="9.33203125" style="1" customWidth="1"/>
    <col min="1812" max="1812" width="10" style="1" customWidth="1"/>
    <col min="1813" max="1813" width="10.88671875" style="1" customWidth="1"/>
    <col min="1814" max="1814" width="11.44140625" style="1" customWidth="1"/>
    <col min="1815" max="1815" width="8.6640625" style="1" customWidth="1"/>
    <col min="1816" max="1816" width="9.88671875" style="1" customWidth="1"/>
    <col min="1817" max="1818" width="10.33203125" style="1" customWidth="1"/>
    <col min="1819" max="1819" width="8.33203125" style="1" customWidth="1"/>
    <col min="1820" max="1820" width="2.109375" style="1" customWidth="1"/>
    <col min="1821" max="2055" width="9.109375" style="1"/>
    <col min="2056" max="2056" width="2.33203125" style="1" customWidth="1"/>
    <col min="2057" max="2057" width="4.33203125" style="1" customWidth="1"/>
    <col min="2058" max="2058" width="37" style="1" customWidth="1"/>
    <col min="2059" max="2059" width="12.6640625" style="1" customWidth="1"/>
    <col min="2060" max="2060" width="0" style="1" hidden="1" customWidth="1"/>
    <col min="2061" max="2061" width="12.5546875" style="1" customWidth="1"/>
    <col min="2062" max="2062" width="9.6640625" style="1" customWidth="1"/>
    <col min="2063" max="2063" width="11.44140625" style="1" customWidth="1"/>
    <col min="2064" max="2064" width="8.33203125" style="1" customWidth="1"/>
    <col min="2065" max="2065" width="14.6640625" style="1" customWidth="1"/>
    <col min="2066" max="2066" width="7.5546875" style="1" customWidth="1"/>
    <col min="2067" max="2067" width="9.33203125" style="1" customWidth="1"/>
    <col min="2068" max="2068" width="10" style="1" customWidth="1"/>
    <col min="2069" max="2069" width="10.88671875" style="1" customWidth="1"/>
    <col min="2070" max="2070" width="11.44140625" style="1" customWidth="1"/>
    <col min="2071" max="2071" width="8.6640625" style="1" customWidth="1"/>
    <col min="2072" max="2072" width="9.88671875" style="1" customWidth="1"/>
    <col min="2073" max="2074" width="10.33203125" style="1" customWidth="1"/>
    <col min="2075" max="2075" width="8.33203125" style="1" customWidth="1"/>
    <col min="2076" max="2076" width="2.109375" style="1" customWidth="1"/>
    <col min="2077" max="2311" width="9.109375" style="1"/>
    <col min="2312" max="2312" width="2.33203125" style="1" customWidth="1"/>
    <col min="2313" max="2313" width="4.33203125" style="1" customWidth="1"/>
    <col min="2314" max="2314" width="37" style="1" customWidth="1"/>
    <col min="2315" max="2315" width="12.6640625" style="1" customWidth="1"/>
    <col min="2316" max="2316" width="0" style="1" hidden="1" customWidth="1"/>
    <col min="2317" max="2317" width="12.5546875" style="1" customWidth="1"/>
    <col min="2318" max="2318" width="9.6640625" style="1" customWidth="1"/>
    <col min="2319" max="2319" width="11.44140625" style="1" customWidth="1"/>
    <col min="2320" max="2320" width="8.33203125" style="1" customWidth="1"/>
    <col min="2321" max="2321" width="14.6640625" style="1" customWidth="1"/>
    <col min="2322" max="2322" width="7.5546875" style="1" customWidth="1"/>
    <col min="2323" max="2323" width="9.33203125" style="1" customWidth="1"/>
    <col min="2324" max="2324" width="10" style="1" customWidth="1"/>
    <col min="2325" max="2325" width="10.88671875" style="1" customWidth="1"/>
    <col min="2326" max="2326" width="11.44140625" style="1" customWidth="1"/>
    <col min="2327" max="2327" width="8.6640625" style="1" customWidth="1"/>
    <col min="2328" max="2328" width="9.88671875" style="1" customWidth="1"/>
    <col min="2329" max="2330" width="10.33203125" style="1" customWidth="1"/>
    <col min="2331" max="2331" width="8.33203125" style="1" customWidth="1"/>
    <col min="2332" max="2332" width="2.109375" style="1" customWidth="1"/>
    <col min="2333" max="2567" width="9.109375" style="1"/>
    <col min="2568" max="2568" width="2.33203125" style="1" customWidth="1"/>
    <col min="2569" max="2569" width="4.33203125" style="1" customWidth="1"/>
    <col min="2570" max="2570" width="37" style="1" customWidth="1"/>
    <col min="2571" max="2571" width="12.6640625" style="1" customWidth="1"/>
    <col min="2572" max="2572" width="0" style="1" hidden="1" customWidth="1"/>
    <col min="2573" max="2573" width="12.5546875" style="1" customWidth="1"/>
    <col min="2574" max="2574" width="9.6640625" style="1" customWidth="1"/>
    <col min="2575" max="2575" width="11.44140625" style="1" customWidth="1"/>
    <col min="2576" max="2576" width="8.33203125" style="1" customWidth="1"/>
    <col min="2577" max="2577" width="14.6640625" style="1" customWidth="1"/>
    <col min="2578" max="2578" width="7.5546875" style="1" customWidth="1"/>
    <col min="2579" max="2579" width="9.33203125" style="1" customWidth="1"/>
    <col min="2580" max="2580" width="10" style="1" customWidth="1"/>
    <col min="2581" max="2581" width="10.88671875" style="1" customWidth="1"/>
    <col min="2582" max="2582" width="11.44140625" style="1" customWidth="1"/>
    <col min="2583" max="2583" width="8.6640625" style="1" customWidth="1"/>
    <col min="2584" max="2584" width="9.88671875" style="1" customWidth="1"/>
    <col min="2585" max="2586" width="10.33203125" style="1" customWidth="1"/>
    <col min="2587" max="2587" width="8.33203125" style="1" customWidth="1"/>
    <col min="2588" max="2588" width="2.109375" style="1" customWidth="1"/>
    <col min="2589" max="2823" width="9.109375" style="1"/>
    <col min="2824" max="2824" width="2.33203125" style="1" customWidth="1"/>
    <col min="2825" max="2825" width="4.33203125" style="1" customWidth="1"/>
    <col min="2826" max="2826" width="37" style="1" customWidth="1"/>
    <col min="2827" max="2827" width="12.6640625" style="1" customWidth="1"/>
    <col min="2828" max="2828" width="0" style="1" hidden="1" customWidth="1"/>
    <col min="2829" max="2829" width="12.5546875" style="1" customWidth="1"/>
    <col min="2830" max="2830" width="9.6640625" style="1" customWidth="1"/>
    <col min="2831" max="2831" width="11.44140625" style="1" customWidth="1"/>
    <col min="2832" max="2832" width="8.33203125" style="1" customWidth="1"/>
    <col min="2833" max="2833" width="14.6640625" style="1" customWidth="1"/>
    <col min="2834" max="2834" width="7.5546875" style="1" customWidth="1"/>
    <col min="2835" max="2835" width="9.33203125" style="1" customWidth="1"/>
    <col min="2836" max="2836" width="10" style="1" customWidth="1"/>
    <col min="2837" max="2837" width="10.88671875" style="1" customWidth="1"/>
    <col min="2838" max="2838" width="11.44140625" style="1" customWidth="1"/>
    <col min="2839" max="2839" width="8.6640625" style="1" customWidth="1"/>
    <col min="2840" max="2840" width="9.88671875" style="1" customWidth="1"/>
    <col min="2841" max="2842" width="10.33203125" style="1" customWidth="1"/>
    <col min="2843" max="2843" width="8.33203125" style="1" customWidth="1"/>
    <col min="2844" max="2844" width="2.109375" style="1" customWidth="1"/>
    <col min="2845" max="3079" width="9.109375" style="1"/>
    <col min="3080" max="3080" width="2.33203125" style="1" customWidth="1"/>
    <col min="3081" max="3081" width="4.33203125" style="1" customWidth="1"/>
    <col min="3082" max="3082" width="37" style="1" customWidth="1"/>
    <col min="3083" max="3083" width="12.6640625" style="1" customWidth="1"/>
    <col min="3084" max="3084" width="0" style="1" hidden="1" customWidth="1"/>
    <col min="3085" max="3085" width="12.5546875" style="1" customWidth="1"/>
    <col min="3086" max="3086" width="9.6640625" style="1" customWidth="1"/>
    <col min="3087" max="3087" width="11.44140625" style="1" customWidth="1"/>
    <col min="3088" max="3088" width="8.33203125" style="1" customWidth="1"/>
    <col min="3089" max="3089" width="14.6640625" style="1" customWidth="1"/>
    <col min="3090" max="3090" width="7.5546875" style="1" customWidth="1"/>
    <col min="3091" max="3091" width="9.33203125" style="1" customWidth="1"/>
    <col min="3092" max="3092" width="10" style="1" customWidth="1"/>
    <col min="3093" max="3093" width="10.88671875" style="1" customWidth="1"/>
    <col min="3094" max="3094" width="11.44140625" style="1" customWidth="1"/>
    <col min="3095" max="3095" width="8.6640625" style="1" customWidth="1"/>
    <col min="3096" max="3096" width="9.88671875" style="1" customWidth="1"/>
    <col min="3097" max="3098" width="10.33203125" style="1" customWidth="1"/>
    <col min="3099" max="3099" width="8.33203125" style="1" customWidth="1"/>
    <col min="3100" max="3100" width="2.109375" style="1" customWidth="1"/>
    <col min="3101" max="3335" width="9.109375" style="1"/>
    <col min="3336" max="3336" width="2.33203125" style="1" customWidth="1"/>
    <col min="3337" max="3337" width="4.33203125" style="1" customWidth="1"/>
    <col min="3338" max="3338" width="37" style="1" customWidth="1"/>
    <col min="3339" max="3339" width="12.6640625" style="1" customWidth="1"/>
    <col min="3340" max="3340" width="0" style="1" hidden="1" customWidth="1"/>
    <col min="3341" max="3341" width="12.5546875" style="1" customWidth="1"/>
    <col min="3342" max="3342" width="9.6640625" style="1" customWidth="1"/>
    <col min="3343" max="3343" width="11.44140625" style="1" customWidth="1"/>
    <col min="3344" max="3344" width="8.33203125" style="1" customWidth="1"/>
    <col min="3345" max="3345" width="14.6640625" style="1" customWidth="1"/>
    <col min="3346" max="3346" width="7.5546875" style="1" customWidth="1"/>
    <col min="3347" max="3347" width="9.33203125" style="1" customWidth="1"/>
    <col min="3348" max="3348" width="10" style="1" customWidth="1"/>
    <col min="3349" max="3349" width="10.88671875" style="1" customWidth="1"/>
    <col min="3350" max="3350" width="11.44140625" style="1" customWidth="1"/>
    <col min="3351" max="3351" width="8.6640625" style="1" customWidth="1"/>
    <col min="3352" max="3352" width="9.88671875" style="1" customWidth="1"/>
    <col min="3353" max="3354" width="10.33203125" style="1" customWidth="1"/>
    <col min="3355" max="3355" width="8.33203125" style="1" customWidth="1"/>
    <col min="3356" max="3356" width="2.109375" style="1" customWidth="1"/>
    <col min="3357" max="3591" width="9.109375" style="1"/>
    <col min="3592" max="3592" width="2.33203125" style="1" customWidth="1"/>
    <col min="3593" max="3593" width="4.33203125" style="1" customWidth="1"/>
    <col min="3594" max="3594" width="37" style="1" customWidth="1"/>
    <col min="3595" max="3595" width="12.6640625" style="1" customWidth="1"/>
    <col min="3596" max="3596" width="0" style="1" hidden="1" customWidth="1"/>
    <col min="3597" max="3597" width="12.5546875" style="1" customWidth="1"/>
    <col min="3598" max="3598" width="9.6640625" style="1" customWidth="1"/>
    <col min="3599" max="3599" width="11.44140625" style="1" customWidth="1"/>
    <col min="3600" max="3600" width="8.33203125" style="1" customWidth="1"/>
    <col min="3601" max="3601" width="14.6640625" style="1" customWidth="1"/>
    <col min="3602" max="3602" width="7.5546875" style="1" customWidth="1"/>
    <col min="3603" max="3603" width="9.33203125" style="1" customWidth="1"/>
    <col min="3604" max="3604" width="10" style="1" customWidth="1"/>
    <col min="3605" max="3605" width="10.88671875" style="1" customWidth="1"/>
    <col min="3606" max="3606" width="11.44140625" style="1" customWidth="1"/>
    <col min="3607" max="3607" width="8.6640625" style="1" customWidth="1"/>
    <col min="3608" max="3608" width="9.88671875" style="1" customWidth="1"/>
    <col min="3609" max="3610" width="10.33203125" style="1" customWidth="1"/>
    <col min="3611" max="3611" width="8.33203125" style="1" customWidth="1"/>
    <col min="3612" max="3612" width="2.109375" style="1" customWidth="1"/>
    <col min="3613" max="3847" width="9.109375" style="1"/>
    <col min="3848" max="3848" width="2.33203125" style="1" customWidth="1"/>
    <col min="3849" max="3849" width="4.33203125" style="1" customWidth="1"/>
    <col min="3850" max="3850" width="37" style="1" customWidth="1"/>
    <col min="3851" max="3851" width="12.6640625" style="1" customWidth="1"/>
    <col min="3852" max="3852" width="0" style="1" hidden="1" customWidth="1"/>
    <col min="3853" max="3853" width="12.5546875" style="1" customWidth="1"/>
    <col min="3854" max="3854" width="9.6640625" style="1" customWidth="1"/>
    <col min="3855" max="3855" width="11.44140625" style="1" customWidth="1"/>
    <col min="3856" max="3856" width="8.33203125" style="1" customWidth="1"/>
    <col min="3857" max="3857" width="14.6640625" style="1" customWidth="1"/>
    <col min="3858" max="3858" width="7.5546875" style="1" customWidth="1"/>
    <col min="3859" max="3859" width="9.33203125" style="1" customWidth="1"/>
    <col min="3860" max="3860" width="10" style="1" customWidth="1"/>
    <col min="3861" max="3861" width="10.88671875" style="1" customWidth="1"/>
    <col min="3862" max="3862" width="11.44140625" style="1" customWidth="1"/>
    <col min="3863" max="3863" width="8.6640625" style="1" customWidth="1"/>
    <col min="3864" max="3864" width="9.88671875" style="1" customWidth="1"/>
    <col min="3865" max="3866" width="10.33203125" style="1" customWidth="1"/>
    <col min="3867" max="3867" width="8.33203125" style="1" customWidth="1"/>
    <col min="3868" max="3868" width="2.109375" style="1" customWidth="1"/>
    <col min="3869" max="4103" width="9.109375" style="1"/>
    <col min="4104" max="4104" width="2.33203125" style="1" customWidth="1"/>
    <col min="4105" max="4105" width="4.33203125" style="1" customWidth="1"/>
    <col min="4106" max="4106" width="37" style="1" customWidth="1"/>
    <col min="4107" max="4107" width="12.6640625" style="1" customWidth="1"/>
    <col min="4108" max="4108" width="0" style="1" hidden="1" customWidth="1"/>
    <col min="4109" max="4109" width="12.5546875" style="1" customWidth="1"/>
    <col min="4110" max="4110" width="9.6640625" style="1" customWidth="1"/>
    <col min="4111" max="4111" width="11.44140625" style="1" customWidth="1"/>
    <col min="4112" max="4112" width="8.33203125" style="1" customWidth="1"/>
    <col min="4113" max="4113" width="14.6640625" style="1" customWidth="1"/>
    <col min="4114" max="4114" width="7.5546875" style="1" customWidth="1"/>
    <col min="4115" max="4115" width="9.33203125" style="1" customWidth="1"/>
    <col min="4116" max="4116" width="10" style="1" customWidth="1"/>
    <col min="4117" max="4117" width="10.88671875" style="1" customWidth="1"/>
    <col min="4118" max="4118" width="11.44140625" style="1" customWidth="1"/>
    <col min="4119" max="4119" width="8.6640625" style="1" customWidth="1"/>
    <col min="4120" max="4120" width="9.88671875" style="1" customWidth="1"/>
    <col min="4121" max="4122" width="10.33203125" style="1" customWidth="1"/>
    <col min="4123" max="4123" width="8.33203125" style="1" customWidth="1"/>
    <col min="4124" max="4124" width="2.109375" style="1" customWidth="1"/>
    <col min="4125" max="4359" width="9.109375" style="1"/>
    <col min="4360" max="4360" width="2.33203125" style="1" customWidth="1"/>
    <col min="4361" max="4361" width="4.33203125" style="1" customWidth="1"/>
    <col min="4362" max="4362" width="37" style="1" customWidth="1"/>
    <col min="4363" max="4363" width="12.6640625" style="1" customWidth="1"/>
    <col min="4364" max="4364" width="0" style="1" hidden="1" customWidth="1"/>
    <col min="4365" max="4365" width="12.5546875" style="1" customWidth="1"/>
    <col min="4366" max="4366" width="9.6640625" style="1" customWidth="1"/>
    <col min="4367" max="4367" width="11.44140625" style="1" customWidth="1"/>
    <col min="4368" max="4368" width="8.33203125" style="1" customWidth="1"/>
    <col min="4369" max="4369" width="14.6640625" style="1" customWidth="1"/>
    <col min="4370" max="4370" width="7.5546875" style="1" customWidth="1"/>
    <col min="4371" max="4371" width="9.33203125" style="1" customWidth="1"/>
    <col min="4372" max="4372" width="10" style="1" customWidth="1"/>
    <col min="4373" max="4373" width="10.88671875" style="1" customWidth="1"/>
    <col min="4374" max="4374" width="11.44140625" style="1" customWidth="1"/>
    <col min="4375" max="4375" width="8.6640625" style="1" customWidth="1"/>
    <col min="4376" max="4376" width="9.88671875" style="1" customWidth="1"/>
    <col min="4377" max="4378" width="10.33203125" style="1" customWidth="1"/>
    <col min="4379" max="4379" width="8.33203125" style="1" customWidth="1"/>
    <col min="4380" max="4380" width="2.109375" style="1" customWidth="1"/>
    <col min="4381" max="4615" width="9.109375" style="1"/>
    <col min="4616" max="4616" width="2.33203125" style="1" customWidth="1"/>
    <col min="4617" max="4617" width="4.33203125" style="1" customWidth="1"/>
    <col min="4618" max="4618" width="37" style="1" customWidth="1"/>
    <col min="4619" max="4619" width="12.6640625" style="1" customWidth="1"/>
    <col min="4620" max="4620" width="0" style="1" hidden="1" customWidth="1"/>
    <col min="4621" max="4621" width="12.5546875" style="1" customWidth="1"/>
    <col min="4622" max="4622" width="9.6640625" style="1" customWidth="1"/>
    <col min="4623" max="4623" width="11.44140625" style="1" customWidth="1"/>
    <col min="4624" max="4624" width="8.33203125" style="1" customWidth="1"/>
    <col min="4625" max="4625" width="14.6640625" style="1" customWidth="1"/>
    <col min="4626" max="4626" width="7.5546875" style="1" customWidth="1"/>
    <col min="4627" max="4627" width="9.33203125" style="1" customWidth="1"/>
    <col min="4628" max="4628" width="10" style="1" customWidth="1"/>
    <col min="4629" max="4629" width="10.88671875" style="1" customWidth="1"/>
    <col min="4630" max="4630" width="11.44140625" style="1" customWidth="1"/>
    <col min="4631" max="4631" width="8.6640625" style="1" customWidth="1"/>
    <col min="4632" max="4632" width="9.88671875" style="1" customWidth="1"/>
    <col min="4633" max="4634" width="10.33203125" style="1" customWidth="1"/>
    <col min="4635" max="4635" width="8.33203125" style="1" customWidth="1"/>
    <col min="4636" max="4636" width="2.109375" style="1" customWidth="1"/>
    <col min="4637" max="4871" width="9.109375" style="1"/>
    <col min="4872" max="4872" width="2.33203125" style="1" customWidth="1"/>
    <col min="4873" max="4873" width="4.33203125" style="1" customWidth="1"/>
    <col min="4874" max="4874" width="37" style="1" customWidth="1"/>
    <col min="4875" max="4875" width="12.6640625" style="1" customWidth="1"/>
    <col min="4876" max="4876" width="0" style="1" hidden="1" customWidth="1"/>
    <col min="4877" max="4877" width="12.5546875" style="1" customWidth="1"/>
    <col min="4878" max="4878" width="9.6640625" style="1" customWidth="1"/>
    <col min="4879" max="4879" width="11.44140625" style="1" customWidth="1"/>
    <col min="4880" max="4880" width="8.33203125" style="1" customWidth="1"/>
    <col min="4881" max="4881" width="14.6640625" style="1" customWidth="1"/>
    <col min="4882" max="4882" width="7.5546875" style="1" customWidth="1"/>
    <col min="4883" max="4883" width="9.33203125" style="1" customWidth="1"/>
    <col min="4884" max="4884" width="10" style="1" customWidth="1"/>
    <col min="4885" max="4885" width="10.88671875" style="1" customWidth="1"/>
    <col min="4886" max="4886" width="11.44140625" style="1" customWidth="1"/>
    <col min="4887" max="4887" width="8.6640625" style="1" customWidth="1"/>
    <col min="4888" max="4888" width="9.88671875" style="1" customWidth="1"/>
    <col min="4889" max="4890" width="10.33203125" style="1" customWidth="1"/>
    <col min="4891" max="4891" width="8.33203125" style="1" customWidth="1"/>
    <col min="4892" max="4892" width="2.109375" style="1" customWidth="1"/>
    <col min="4893" max="5127" width="9.109375" style="1"/>
    <col min="5128" max="5128" width="2.33203125" style="1" customWidth="1"/>
    <col min="5129" max="5129" width="4.33203125" style="1" customWidth="1"/>
    <col min="5130" max="5130" width="37" style="1" customWidth="1"/>
    <col min="5131" max="5131" width="12.6640625" style="1" customWidth="1"/>
    <col min="5132" max="5132" width="0" style="1" hidden="1" customWidth="1"/>
    <col min="5133" max="5133" width="12.5546875" style="1" customWidth="1"/>
    <col min="5134" max="5134" width="9.6640625" style="1" customWidth="1"/>
    <col min="5135" max="5135" width="11.44140625" style="1" customWidth="1"/>
    <col min="5136" max="5136" width="8.33203125" style="1" customWidth="1"/>
    <col min="5137" max="5137" width="14.6640625" style="1" customWidth="1"/>
    <col min="5138" max="5138" width="7.5546875" style="1" customWidth="1"/>
    <col min="5139" max="5139" width="9.33203125" style="1" customWidth="1"/>
    <col min="5140" max="5140" width="10" style="1" customWidth="1"/>
    <col min="5141" max="5141" width="10.88671875" style="1" customWidth="1"/>
    <col min="5142" max="5142" width="11.44140625" style="1" customWidth="1"/>
    <col min="5143" max="5143" width="8.6640625" style="1" customWidth="1"/>
    <col min="5144" max="5144" width="9.88671875" style="1" customWidth="1"/>
    <col min="5145" max="5146" width="10.33203125" style="1" customWidth="1"/>
    <col min="5147" max="5147" width="8.33203125" style="1" customWidth="1"/>
    <col min="5148" max="5148" width="2.109375" style="1" customWidth="1"/>
    <col min="5149" max="5383" width="9.109375" style="1"/>
    <col min="5384" max="5384" width="2.33203125" style="1" customWidth="1"/>
    <col min="5385" max="5385" width="4.33203125" style="1" customWidth="1"/>
    <col min="5386" max="5386" width="37" style="1" customWidth="1"/>
    <col min="5387" max="5387" width="12.6640625" style="1" customWidth="1"/>
    <col min="5388" max="5388" width="0" style="1" hidden="1" customWidth="1"/>
    <col min="5389" max="5389" width="12.5546875" style="1" customWidth="1"/>
    <col min="5390" max="5390" width="9.6640625" style="1" customWidth="1"/>
    <col min="5391" max="5391" width="11.44140625" style="1" customWidth="1"/>
    <col min="5392" max="5392" width="8.33203125" style="1" customWidth="1"/>
    <col min="5393" max="5393" width="14.6640625" style="1" customWidth="1"/>
    <col min="5394" max="5394" width="7.5546875" style="1" customWidth="1"/>
    <col min="5395" max="5395" width="9.33203125" style="1" customWidth="1"/>
    <col min="5396" max="5396" width="10" style="1" customWidth="1"/>
    <col min="5397" max="5397" width="10.88671875" style="1" customWidth="1"/>
    <col min="5398" max="5398" width="11.44140625" style="1" customWidth="1"/>
    <col min="5399" max="5399" width="8.6640625" style="1" customWidth="1"/>
    <col min="5400" max="5400" width="9.88671875" style="1" customWidth="1"/>
    <col min="5401" max="5402" width="10.33203125" style="1" customWidth="1"/>
    <col min="5403" max="5403" width="8.33203125" style="1" customWidth="1"/>
    <col min="5404" max="5404" width="2.109375" style="1" customWidth="1"/>
    <col min="5405" max="5639" width="9.109375" style="1"/>
    <col min="5640" max="5640" width="2.33203125" style="1" customWidth="1"/>
    <col min="5641" max="5641" width="4.33203125" style="1" customWidth="1"/>
    <col min="5642" max="5642" width="37" style="1" customWidth="1"/>
    <col min="5643" max="5643" width="12.6640625" style="1" customWidth="1"/>
    <col min="5644" max="5644" width="0" style="1" hidden="1" customWidth="1"/>
    <col min="5645" max="5645" width="12.5546875" style="1" customWidth="1"/>
    <col min="5646" max="5646" width="9.6640625" style="1" customWidth="1"/>
    <col min="5647" max="5647" width="11.44140625" style="1" customWidth="1"/>
    <col min="5648" max="5648" width="8.33203125" style="1" customWidth="1"/>
    <col min="5649" max="5649" width="14.6640625" style="1" customWidth="1"/>
    <col min="5650" max="5650" width="7.5546875" style="1" customWidth="1"/>
    <col min="5651" max="5651" width="9.33203125" style="1" customWidth="1"/>
    <col min="5652" max="5652" width="10" style="1" customWidth="1"/>
    <col min="5653" max="5653" width="10.88671875" style="1" customWidth="1"/>
    <col min="5654" max="5654" width="11.44140625" style="1" customWidth="1"/>
    <col min="5655" max="5655" width="8.6640625" style="1" customWidth="1"/>
    <col min="5656" max="5656" width="9.88671875" style="1" customWidth="1"/>
    <col min="5657" max="5658" width="10.33203125" style="1" customWidth="1"/>
    <col min="5659" max="5659" width="8.33203125" style="1" customWidth="1"/>
    <col min="5660" max="5660" width="2.109375" style="1" customWidth="1"/>
    <col min="5661" max="5895" width="9.109375" style="1"/>
    <col min="5896" max="5896" width="2.33203125" style="1" customWidth="1"/>
    <col min="5897" max="5897" width="4.33203125" style="1" customWidth="1"/>
    <col min="5898" max="5898" width="37" style="1" customWidth="1"/>
    <col min="5899" max="5899" width="12.6640625" style="1" customWidth="1"/>
    <col min="5900" max="5900" width="0" style="1" hidden="1" customWidth="1"/>
    <col min="5901" max="5901" width="12.5546875" style="1" customWidth="1"/>
    <col min="5902" max="5902" width="9.6640625" style="1" customWidth="1"/>
    <col min="5903" max="5903" width="11.44140625" style="1" customWidth="1"/>
    <col min="5904" max="5904" width="8.33203125" style="1" customWidth="1"/>
    <col min="5905" max="5905" width="14.6640625" style="1" customWidth="1"/>
    <col min="5906" max="5906" width="7.5546875" style="1" customWidth="1"/>
    <col min="5907" max="5907" width="9.33203125" style="1" customWidth="1"/>
    <col min="5908" max="5908" width="10" style="1" customWidth="1"/>
    <col min="5909" max="5909" width="10.88671875" style="1" customWidth="1"/>
    <col min="5910" max="5910" width="11.44140625" style="1" customWidth="1"/>
    <col min="5911" max="5911" width="8.6640625" style="1" customWidth="1"/>
    <col min="5912" max="5912" width="9.88671875" style="1" customWidth="1"/>
    <col min="5913" max="5914" width="10.33203125" style="1" customWidth="1"/>
    <col min="5915" max="5915" width="8.33203125" style="1" customWidth="1"/>
    <col min="5916" max="5916" width="2.109375" style="1" customWidth="1"/>
    <col min="5917" max="6151" width="9.109375" style="1"/>
    <col min="6152" max="6152" width="2.33203125" style="1" customWidth="1"/>
    <col min="6153" max="6153" width="4.33203125" style="1" customWidth="1"/>
    <col min="6154" max="6154" width="37" style="1" customWidth="1"/>
    <col min="6155" max="6155" width="12.6640625" style="1" customWidth="1"/>
    <col min="6156" max="6156" width="0" style="1" hidden="1" customWidth="1"/>
    <col min="6157" max="6157" width="12.5546875" style="1" customWidth="1"/>
    <col min="6158" max="6158" width="9.6640625" style="1" customWidth="1"/>
    <col min="6159" max="6159" width="11.44140625" style="1" customWidth="1"/>
    <col min="6160" max="6160" width="8.33203125" style="1" customWidth="1"/>
    <col min="6161" max="6161" width="14.6640625" style="1" customWidth="1"/>
    <col min="6162" max="6162" width="7.5546875" style="1" customWidth="1"/>
    <col min="6163" max="6163" width="9.33203125" style="1" customWidth="1"/>
    <col min="6164" max="6164" width="10" style="1" customWidth="1"/>
    <col min="6165" max="6165" width="10.88671875" style="1" customWidth="1"/>
    <col min="6166" max="6166" width="11.44140625" style="1" customWidth="1"/>
    <col min="6167" max="6167" width="8.6640625" style="1" customWidth="1"/>
    <col min="6168" max="6168" width="9.88671875" style="1" customWidth="1"/>
    <col min="6169" max="6170" width="10.33203125" style="1" customWidth="1"/>
    <col min="6171" max="6171" width="8.33203125" style="1" customWidth="1"/>
    <col min="6172" max="6172" width="2.109375" style="1" customWidth="1"/>
    <col min="6173" max="6407" width="9.109375" style="1"/>
    <col min="6408" max="6408" width="2.33203125" style="1" customWidth="1"/>
    <col min="6409" max="6409" width="4.33203125" style="1" customWidth="1"/>
    <col min="6410" max="6410" width="37" style="1" customWidth="1"/>
    <col min="6411" max="6411" width="12.6640625" style="1" customWidth="1"/>
    <col min="6412" max="6412" width="0" style="1" hidden="1" customWidth="1"/>
    <col min="6413" max="6413" width="12.5546875" style="1" customWidth="1"/>
    <col min="6414" max="6414" width="9.6640625" style="1" customWidth="1"/>
    <col min="6415" max="6415" width="11.44140625" style="1" customWidth="1"/>
    <col min="6416" max="6416" width="8.33203125" style="1" customWidth="1"/>
    <col min="6417" max="6417" width="14.6640625" style="1" customWidth="1"/>
    <col min="6418" max="6418" width="7.5546875" style="1" customWidth="1"/>
    <col min="6419" max="6419" width="9.33203125" style="1" customWidth="1"/>
    <col min="6420" max="6420" width="10" style="1" customWidth="1"/>
    <col min="6421" max="6421" width="10.88671875" style="1" customWidth="1"/>
    <col min="6422" max="6422" width="11.44140625" style="1" customWidth="1"/>
    <col min="6423" max="6423" width="8.6640625" style="1" customWidth="1"/>
    <col min="6424" max="6424" width="9.88671875" style="1" customWidth="1"/>
    <col min="6425" max="6426" width="10.33203125" style="1" customWidth="1"/>
    <col min="6427" max="6427" width="8.33203125" style="1" customWidth="1"/>
    <col min="6428" max="6428" width="2.109375" style="1" customWidth="1"/>
    <col min="6429" max="6663" width="9.109375" style="1"/>
    <col min="6664" max="6664" width="2.33203125" style="1" customWidth="1"/>
    <col min="6665" max="6665" width="4.33203125" style="1" customWidth="1"/>
    <col min="6666" max="6666" width="37" style="1" customWidth="1"/>
    <col min="6667" max="6667" width="12.6640625" style="1" customWidth="1"/>
    <col min="6668" max="6668" width="0" style="1" hidden="1" customWidth="1"/>
    <col min="6669" max="6669" width="12.5546875" style="1" customWidth="1"/>
    <col min="6670" max="6670" width="9.6640625" style="1" customWidth="1"/>
    <col min="6671" max="6671" width="11.44140625" style="1" customWidth="1"/>
    <col min="6672" max="6672" width="8.33203125" style="1" customWidth="1"/>
    <col min="6673" max="6673" width="14.6640625" style="1" customWidth="1"/>
    <col min="6674" max="6674" width="7.5546875" style="1" customWidth="1"/>
    <col min="6675" max="6675" width="9.33203125" style="1" customWidth="1"/>
    <col min="6676" max="6676" width="10" style="1" customWidth="1"/>
    <col min="6677" max="6677" width="10.88671875" style="1" customWidth="1"/>
    <col min="6678" max="6678" width="11.44140625" style="1" customWidth="1"/>
    <col min="6679" max="6679" width="8.6640625" style="1" customWidth="1"/>
    <col min="6680" max="6680" width="9.88671875" style="1" customWidth="1"/>
    <col min="6681" max="6682" width="10.33203125" style="1" customWidth="1"/>
    <col min="6683" max="6683" width="8.33203125" style="1" customWidth="1"/>
    <col min="6684" max="6684" width="2.109375" style="1" customWidth="1"/>
    <col min="6685" max="6919" width="9.109375" style="1"/>
    <col min="6920" max="6920" width="2.33203125" style="1" customWidth="1"/>
    <col min="6921" max="6921" width="4.33203125" style="1" customWidth="1"/>
    <col min="6922" max="6922" width="37" style="1" customWidth="1"/>
    <col min="6923" max="6923" width="12.6640625" style="1" customWidth="1"/>
    <col min="6924" max="6924" width="0" style="1" hidden="1" customWidth="1"/>
    <col min="6925" max="6925" width="12.5546875" style="1" customWidth="1"/>
    <col min="6926" max="6926" width="9.6640625" style="1" customWidth="1"/>
    <col min="6927" max="6927" width="11.44140625" style="1" customWidth="1"/>
    <col min="6928" max="6928" width="8.33203125" style="1" customWidth="1"/>
    <col min="6929" max="6929" width="14.6640625" style="1" customWidth="1"/>
    <col min="6930" max="6930" width="7.5546875" style="1" customWidth="1"/>
    <col min="6931" max="6931" width="9.33203125" style="1" customWidth="1"/>
    <col min="6932" max="6932" width="10" style="1" customWidth="1"/>
    <col min="6933" max="6933" width="10.88671875" style="1" customWidth="1"/>
    <col min="6934" max="6934" width="11.44140625" style="1" customWidth="1"/>
    <col min="6935" max="6935" width="8.6640625" style="1" customWidth="1"/>
    <col min="6936" max="6936" width="9.88671875" style="1" customWidth="1"/>
    <col min="6937" max="6938" width="10.33203125" style="1" customWidth="1"/>
    <col min="6939" max="6939" width="8.33203125" style="1" customWidth="1"/>
    <col min="6940" max="6940" width="2.109375" style="1" customWidth="1"/>
    <col min="6941" max="7175" width="9.109375" style="1"/>
    <col min="7176" max="7176" width="2.33203125" style="1" customWidth="1"/>
    <col min="7177" max="7177" width="4.33203125" style="1" customWidth="1"/>
    <col min="7178" max="7178" width="37" style="1" customWidth="1"/>
    <col min="7179" max="7179" width="12.6640625" style="1" customWidth="1"/>
    <col min="7180" max="7180" width="0" style="1" hidden="1" customWidth="1"/>
    <col min="7181" max="7181" width="12.5546875" style="1" customWidth="1"/>
    <col min="7182" max="7182" width="9.6640625" style="1" customWidth="1"/>
    <col min="7183" max="7183" width="11.44140625" style="1" customWidth="1"/>
    <col min="7184" max="7184" width="8.33203125" style="1" customWidth="1"/>
    <col min="7185" max="7185" width="14.6640625" style="1" customWidth="1"/>
    <col min="7186" max="7186" width="7.5546875" style="1" customWidth="1"/>
    <col min="7187" max="7187" width="9.33203125" style="1" customWidth="1"/>
    <col min="7188" max="7188" width="10" style="1" customWidth="1"/>
    <col min="7189" max="7189" width="10.88671875" style="1" customWidth="1"/>
    <col min="7190" max="7190" width="11.44140625" style="1" customWidth="1"/>
    <col min="7191" max="7191" width="8.6640625" style="1" customWidth="1"/>
    <col min="7192" max="7192" width="9.88671875" style="1" customWidth="1"/>
    <col min="7193" max="7194" width="10.33203125" style="1" customWidth="1"/>
    <col min="7195" max="7195" width="8.33203125" style="1" customWidth="1"/>
    <col min="7196" max="7196" width="2.109375" style="1" customWidth="1"/>
    <col min="7197" max="7431" width="9.109375" style="1"/>
    <col min="7432" max="7432" width="2.33203125" style="1" customWidth="1"/>
    <col min="7433" max="7433" width="4.33203125" style="1" customWidth="1"/>
    <col min="7434" max="7434" width="37" style="1" customWidth="1"/>
    <col min="7435" max="7435" width="12.6640625" style="1" customWidth="1"/>
    <col min="7436" max="7436" width="0" style="1" hidden="1" customWidth="1"/>
    <col min="7437" max="7437" width="12.5546875" style="1" customWidth="1"/>
    <col min="7438" max="7438" width="9.6640625" style="1" customWidth="1"/>
    <col min="7439" max="7439" width="11.44140625" style="1" customWidth="1"/>
    <col min="7440" max="7440" width="8.33203125" style="1" customWidth="1"/>
    <col min="7441" max="7441" width="14.6640625" style="1" customWidth="1"/>
    <col min="7442" max="7442" width="7.5546875" style="1" customWidth="1"/>
    <col min="7443" max="7443" width="9.33203125" style="1" customWidth="1"/>
    <col min="7444" max="7444" width="10" style="1" customWidth="1"/>
    <col min="7445" max="7445" width="10.88671875" style="1" customWidth="1"/>
    <col min="7446" max="7446" width="11.44140625" style="1" customWidth="1"/>
    <col min="7447" max="7447" width="8.6640625" style="1" customWidth="1"/>
    <col min="7448" max="7448" width="9.88671875" style="1" customWidth="1"/>
    <col min="7449" max="7450" width="10.33203125" style="1" customWidth="1"/>
    <col min="7451" max="7451" width="8.33203125" style="1" customWidth="1"/>
    <col min="7452" max="7452" width="2.109375" style="1" customWidth="1"/>
    <col min="7453" max="7687" width="9.109375" style="1"/>
    <col min="7688" max="7688" width="2.33203125" style="1" customWidth="1"/>
    <col min="7689" max="7689" width="4.33203125" style="1" customWidth="1"/>
    <col min="7690" max="7690" width="37" style="1" customWidth="1"/>
    <col min="7691" max="7691" width="12.6640625" style="1" customWidth="1"/>
    <col min="7692" max="7692" width="0" style="1" hidden="1" customWidth="1"/>
    <col min="7693" max="7693" width="12.5546875" style="1" customWidth="1"/>
    <col min="7694" max="7694" width="9.6640625" style="1" customWidth="1"/>
    <col min="7695" max="7695" width="11.44140625" style="1" customWidth="1"/>
    <col min="7696" max="7696" width="8.33203125" style="1" customWidth="1"/>
    <col min="7697" max="7697" width="14.6640625" style="1" customWidth="1"/>
    <col min="7698" max="7698" width="7.5546875" style="1" customWidth="1"/>
    <col min="7699" max="7699" width="9.33203125" style="1" customWidth="1"/>
    <col min="7700" max="7700" width="10" style="1" customWidth="1"/>
    <col min="7701" max="7701" width="10.88671875" style="1" customWidth="1"/>
    <col min="7702" max="7702" width="11.44140625" style="1" customWidth="1"/>
    <col min="7703" max="7703" width="8.6640625" style="1" customWidth="1"/>
    <col min="7704" max="7704" width="9.88671875" style="1" customWidth="1"/>
    <col min="7705" max="7706" width="10.33203125" style="1" customWidth="1"/>
    <col min="7707" max="7707" width="8.33203125" style="1" customWidth="1"/>
    <col min="7708" max="7708" width="2.109375" style="1" customWidth="1"/>
    <col min="7709" max="7943" width="9.109375" style="1"/>
    <col min="7944" max="7944" width="2.33203125" style="1" customWidth="1"/>
    <col min="7945" max="7945" width="4.33203125" style="1" customWidth="1"/>
    <col min="7946" max="7946" width="37" style="1" customWidth="1"/>
    <col min="7947" max="7947" width="12.6640625" style="1" customWidth="1"/>
    <col min="7948" max="7948" width="0" style="1" hidden="1" customWidth="1"/>
    <col min="7949" max="7949" width="12.5546875" style="1" customWidth="1"/>
    <col min="7950" max="7950" width="9.6640625" style="1" customWidth="1"/>
    <col min="7951" max="7951" width="11.44140625" style="1" customWidth="1"/>
    <col min="7952" max="7952" width="8.33203125" style="1" customWidth="1"/>
    <col min="7953" max="7953" width="14.6640625" style="1" customWidth="1"/>
    <col min="7954" max="7954" width="7.5546875" style="1" customWidth="1"/>
    <col min="7955" max="7955" width="9.33203125" style="1" customWidth="1"/>
    <col min="7956" max="7956" width="10" style="1" customWidth="1"/>
    <col min="7957" max="7957" width="10.88671875" style="1" customWidth="1"/>
    <col min="7958" max="7958" width="11.44140625" style="1" customWidth="1"/>
    <col min="7959" max="7959" width="8.6640625" style="1" customWidth="1"/>
    <col min="7960" max="7960" width="9.88671875" style="1" customWidth="1"/>
    <col min="7961" max="7962" width="10.33203125" style="1" customWidth="1"/>
    <col min="7963" max="7963" width="8.33203125" style="1" customWidth="1"/>
    <col min="7964" max="7964" width="2.109375" style="1" customWidth="1"/>
    <col min="7965" max="8199" width="9.109375" style="1"/>
    <col min="8200" max="8200" width="2.33203125" style="1" customWidth="1"/>
    <col min="8201" max="8201" width="4.33203125" style="1" customWidth="1"/>
    <col min="8202" max="8202" width="37" style="1" customWidth="1"/>
    <col min="8203" max="8203" width="12.6640625" style="1" customWidth="1"/>
    <col min="8204" max="8204" width="0" style="1" hidden="1" customWidth="1"/>
    <col min="8205" max="8205" width="12.5546875" style="1" customWidth="1"/>
    <col min="8206" max="8206" width="9.6640625" style="1" customWidth="1"/>
    <col min="8207" max="8207" width="11.44140625" style="1" customWidth="1"/>
    <col min="8208" max="8208" width="8.33203125" style="1" customWidth="1"/>
    <col min="8209" max="8209" width="14.6640625" style="1" customWidth="1"/>
    <col min="8210" max="8210" width="7.5546875" style="1" customWidth="1"/>
    <col min="8211" max="8211" width="9.33203125" style="1" customWidth="1"/>
    <col min="8212" max="8212" width="10" style="1" customWidth="1"/>
    <col min="8213" max="8213" width="10.88671875" style="1" customWidth="1"/>
    <col min="8214" max="8214" width="11.44140625" style="1" customWidth="1"/>
    <col min="8215" max="8215" width="8.6640625" style="1" customWidth="1"/>
    <col min="8216" max="8216" width="9.88671875" style="1" customWidth="1"/>
    <col min="8217" max="8218" width="10.33203125" style="1" customWidth="1"/>
    <col min="8219" max="8219" width="8.33203125" style="1" customWidth="1"/>
    <col min="8220" max="8220" width="2.109375" style="1" customWidth="1"/>
    <col min="8221" max="8455" width="9.109375" style="1"/>
    <col min="8456" max="8456" width="2.33203125" style="1" customWidth="1"/>
    <col min="8457" max="8457" width="4.33203125" style="1" customWidth="1"/>
    <col min="8458" max="8458" width="37" style="1" customWidth="1"/>
    <col min="8459" max="8459" width="12.6640625" style="1" customWidth="1"/>
    <col min="8460" max="8460" width="0" style="1" hidden="1" customWidth="1"/>
    <col min="8461" max="8461" width="12.5546875" style="1" customWidth="1"/>
    <col min="8462" max="8462" width="9.6640625" style="1" customWidth="1"/>
    <col min="8463" max="8463" width="11.44140625" style="1" customWidth="1"/>
    <col min="8464" max="8464" width="8.33203125" style="1" customWidth="1"/>
    <col min="8465" max="8465" width="14.6640625" style="1" customWidth="1"/>
    <col min="8466" max="8466" width="7.5546875" style="1" customWidth="1"/>
    <col min="8467" max="8467" width="9.33203125" style="1" customWidth="1"/>
    <col min="8468" max="8468" width="10" style="1" customWidth="1"/>
    <col min="8469" max="8469" width="10.88671875" style="1" customWidth="1"/>
    <col min="8470" max="8470" width="11.44140625" style="1" customWidth="1"/>
    <col min="8471" max="8471" width="8.6640625" style="1" customWidth="1"/>
    <col min="8472" max="8472" width="9.88671875" style="1" customWidth="1"/>
    <col min="8473" max="8474" width="10.33203125" style="1" customWidth="1"/>
    <col min="8475" max="8475" width="8.33203125" style="1" customWidth="1"/>
    <col min="8476" max="8476" width="2.109375" style="1" customWidth="1"/>
    <col min="8477" max="8711" width="9.109375" style="1"/>
    <col min="8712" max="8712" width="2.33203125" style="1" customWidth="1"/>
    <col min="8713" max="8713" width="4.33203125" style="1" customWidth="1"/>
    <col min="8714" max="8714" width="37" style="1" customWidth="1"/>
    <col min="8715" max="8715" width="12.6640625" style="1" customWidth="1"/>
    <col min="8716" max="8716" width="0" style="1" hidden="1" customWidth="1"/>
    <col min="8717" max="8717" width="12.5546875" style="1" customWidth="1"/>
    <col min="8718" max="8718" width="9.6640625" style="1" customWidth="1"/>
    <col min="8719" max="8719" width="11.44140625" style="1" customWidth="1"/>
    <col min="8720" max="8720" width="8.33203125" style="1" customWidth="1"/>
    <col min="8721" max="8721" width="14.6640625" style="1" customWidth="1"/>
    <col min="8722" max="8722" width="7.5546875" style="1" customWidth="1"/>
    <col min="8723" max="8723" width="9.33203125" style="1" customWidth="1"/>
    <col min="8724" max="8724" width="10" style="1" customWidth="1"/>
    <col min="8725" max="8725" width="10.88671875" style="1" customWidth="1"/>
    <col min="8726" max="8726" width="11.44140625" style="1" customWidth="1"/>
    <col min="8727" max="8727" width="8.6640625" style="1" customWidth="1"/>
    <col min="8728" max="8728" width="9.88671875" style="1" customWidth="1"/>
    <col min="8729" max="8730" width="10.33203125" style="1" customWidth="1"/>
    <col min="8731" max="8731" width="8.33203125" style="1" customWidth="1"/>
    <col min="8732" max="8732" width="2.109375" style="1" customWidth="1"/>
    <col min="8733" max="8967" width="9.109375" style="1"/>
    <col min="8968" max="8968" width="2.33203125" style="1" customWidth="1"/>
    <col min="8969" max="8969" width="4.33203125" style="1" customWidth="1"/>
    <col min="8970" max="8970" width="37" style="1" customWidth="1"/>
    <col min="8971" max="8971" width="12.6640625" style="1" customWidth="1"/>
    <col min="8972" max="8972" width="0" style="1" hidden="1" customWidth="1"/>
    <col min="8973" max="8973" width="12.5546875" style="1" customWidth="1"/>
    <col min="8974" max="8974" width="9.6640625" style="1" customWidth="1"/>
    <col min="8975" max="8975" width="11.44140625" style="1" customWidth="1"/>
    <col min="8976" max="8976" width="8.33203125" style="1" customWidth="1"/>
    <col min="8977" max="8977" width="14.6640625" style="1" customWidth="1"/>
    <col min="8978" max="8978" width="7.5546875" style="1" customWidth="1"/>
    <col min="8979" max="8979" width="9.33203125" style="1" customWidth="1"/>
    <col min="8980" max="8980" width="10" style="1" customWidth="1"/>
    <col min="8981" max="8981" width="10.88671875" style="1" customWidth="1"/>
    <col min="8982" max="8982" width="11.44140625" style="1" customWidth="1"/>
    <col min="8983" max="8983" width="8.6640625" style="1" customWidth="1"/>
    <col min="8984" max="8984" width="9.88671875" style="1" customWidth="1"/>
    <col min="8985" max="8986" width="10.33203125" style="1" customWidth="1"/>
    <col min="8987" max="8987" width="8.33203125" style="1" customWidth="1"/>
    <col min="8988" max="8988" width="2.109375" style="1" customWidth="1"/>
    <col min="8989" max="9223" width="9.109375" style="1"/>
    <col min="9224" max="9224" width="2.33203125" style="1" customWidth="1"/>
    <col min="9225" max="9225" width="4.33203125" style="1" customWidth="1"/>
    <col min="9226" max="9226" width="37" style="1" customWidth="1"/>
    <col min="9227" max="9227" width="12.6640625" style="1" customWidth="1"/>
    <col min="9228" max="9228" width="0" style="1" hidden="1" customWidth="1"/>
    <col min="9229" max="9229" width="12.5546875" style="1" customWidth="1"/>
    <col min="9230" max="9230" width="9.6640625" style="1" customWidth="1"/>
    <col min="9231" max="9231" width="11.44140625" style="1" customWidth="1"/>
    <col min="9232" max="9232" width="8.33203125" style="1" customWidth="1"/>
    <col min="9233" max="9233" width="14.6640625" style="1" customWidth="1"/>
    <col min="9234" max="9234" width="7.5546875" style="1" customWidth="1"/>
    <col min="9235" max="9235" width="9.33203125" style="1" customWidth="1"/>
    <col min="9236" max="9236" width="10" style="1" customWidth="1"/>
    <col min="9237" max="9237" width="10.88671875" style="1" customWidth="1"/>
    <col min="9238" max="9238" width="11.44140625" style="1" customWidth="1"/>
    <col min="9239" max="9239" width="8.6640625" style="1" customWidth="1"/>
    <col min="9240" max="9240" width="9.88671875" style="1" customWidth="1"/>
    <col min="9241" max="9242" width="10.33203125" style="1" customWidth="1"/>
    <col min="9243" max="9243" width="8.33203125" style="1" customWidth="1"/>
    <col min="9244" max="9244" width="2.109375" style="1" customWidth="1"/>
    <col min="9245" max="9479" width="9.109375" style="1"/>
    <col min="9480" max="9480" width="2.33203125" style="1" customWidth="1"/>
    <col min="9481" max="9481" width="4.33203125" style="1" customWidth="1"/>
    <col min="9482" max="9482" width="37" style="1" customWidth="1"/>
    <col min="9483" max="9483" width="12.6640625" style="1" customWidth="1"/>
    <col min="9484" max="9484" width="0" style="1" hidden="1" customWidth="1"/>
    <col min="9485" max="9485" width="12.5546875" style="1" customWidth="1"/>
    <col min="9486" max="9486" width="9.6640625" style="1" customWidth="1"/>
    <col min="9487" max="9487" width="11.44140625" style="1" customWidth="1"/>
    <col min="9488" max="9488" width="8.33203125" style="1" customWidth="1"/>
    <col min="9489" max="9489" width="14.6640625" style="1" customWidth="1"/>
    <col min="9490" max="9490" width="7.5546875" style="1" customWidth="1"/>
    <col min="9491" max="9491" width="9.33203125" style="1" customWidth="1"/>
    <col min="9492" max="9492" width="10" style="1" customWidth="1"/>
    <col min="9493" max="9493" width="10.88671875" style="1" customWidth="1"/>
    <col min="9494" max="9494" width="11.44140625" style="1" customWidth="1"/>
    <col min="9495" max="9495" width="8.6640625" style="1" customWidth="1"/>
    <col min="9496" max="9496" width="9.88671875" style="1" customWidth="1"/>
    <col min="9497" max="9498" width="10.33203125" style="1" customWidth="1"/>
    <col min="9499" max="9499" width="8.33203125" style="1" customWidth="1"/>
    <col min="9500" max="9500" width="2.109375" style="1" customWidth="1"/>
    <col min="9501" max="9735" width="9.109375" style="1"/>
    <col min="9736" max="9736" width="2.33203125" style="1" customWidth="1"/>
    <col min="9737" max="9737" width="4.33203125" style="1" customWidth="1"/>
    <col min="9738" max="9738" width="37" style="1" customWidth="1"/>
    <col min="9739" max="9739" width="12.6640625" style="1" customWidth="1"/>
    <col min="9740" max="9740" width="0" style="1" hidden="1" customWidth="1"/>
    <col min="9741" max="9741" width="12.5546875" style="1" customWidth="1"/>
    <col min="9742" max="9742" width="9.6640625" style="1" customWidth="1"/>
    <col min="9743" max="9743" width="11.44140625" style="1" customWidth="1"/>
    <col min="9744" max="9744" width="8.33203125" style="1" customWidth="1"/>
    <col min="9745" max="9745" width="14.6640625" style="1" customWidth="1"/>
    <col min="9746" max="9746" width="7.5546875" style="1" customWidth="1"/>
    <col min="9747" max="9747" width="9.33203125" style="1" customWidth="1"/>
    <col min="9748" max="9748" width="10" style="1" customWidth="1"/>
    <col min="9749" max="9749" width="10.88671875" style="1" customWidth="1"/>
    <col min="9750" max="9750" width="11.44140625" style="1" customWidth="1"/>
    <col min="9751" max="9751" width="8.6640625" style="1" customWidth="1"/>
    <col min="9752" max="9752" width="9.88671875" style="1" customWidth="1"/>
    <col min="9753" max="9754" width="10.33203125" style="1" customWidth="1"/>
    <col min="9755" max="9755" width="8.33203125" style="1" customWidth="1"/>
    <col min="9756" max="9756" width="2.109375" style="1" customWidth="1"/>
    <col min="9757" max="9991" width="9.109375" style="1"/>
    <col min="9992" max="9992" width="2.33203125" style="1" customWidth="1"/>
    <col min="9993" max="9993" width="4.33203125" style="1" customWidth="1"/>
    <col min="9994" max="9994" width="37" style="1" customWidth="1"/>
    <col min="9995" max="9995" width="12.6640625" style="1" customWidth="1"/>
    <col min="9996" max="9996" width="0" style="1" hidden="1" customWidth="1"/>
    <col min="9997" max="9997" width="12.5546875" style="1" customWidth="1"/>
    <col min="9998" max="9998" width="9.6640625" style="1" customWidth="1"/>
    <col min="9999" max="9999" width="11.44140625" style="1" customWidth="1"/>
    <col min="10000" max="10000" width="8.33203125" style="1" customWidth="1"/>
    <col min="10001" max="10001" width="14.6640625" style="1" customWidth="1"/>
    <col min="10002" max="10002" width="7.5546875" style="1" customWidth="1"/>
    <col min="10003" max="10003" width="9.33203125" style="1" customWidth="1"/>
    <col min="10004" max="10004" width="10" style="1" customWidth="1"/>
    <col min="10005" max="10005" width="10.88671875" style="1" customWidth="1"/>
    <col min="10006" max="10006" width="11.44140625" style="1" customWidth="1"/>
    <col min="10007" max="10007" width="8.6640625" style="1" customWidth="1"/>
    <col min="10008" max="10008" width="9.88671875" style="1" customWidth="1"/>
    <col min="10009" max="10010" width="10.33203125" style="1" customWidth="1"/>
    <col min="10011" max="10011" width="8.33203125" style="1" customWidth="1"/>
    <col min="10012" max="10012" width="2.109375" style="1" customWidth="1"/>
    <col min="10013" max="10247" width="9.109375" style="1"/>
    <col min="10248" max="10248" width="2.33203125" style="1" customWidth="1"/>
    <col min="10249" max="10249" width="4.33203125" style="1" customWidth="1"/>
    <col min="10250" max="10250" width="37" style="1" customWidth="1"/>
    <col min="10251" max="10251" width="12.6640625" style="1" customWidth="1"/>
    <col min="10252" max="10252" width="0" style="1" hidden="1" customWidth="1"/>
    <col min="10253" max="10253" width="12.5546875" style="1" customWidth="1"/>
    <col min="10254" max="10254" width="9.6640625" style="1" customWidth="1"/>
    <col min="10255" max="10255" width="11.44140625" style="1" customWidth="1"/>
    <col min="10256" max="10256" width="8.33203125" style="1" customWidth="1"/>
    <col min="10257" max="10257" width="14.6640625" style="1" customWidth="1"/>
    <col min="10258" max="10258" width="7.5546875" style="1" customWidth="1"/>
    <col min="10259" max="10259" width="9.33203125" style="1" customWidth="1"/>
    <col min="10260" max="10260" width="10" style="1" customWidth="1"/>
    <col min="10261" max="10261" width="10.88671875" style="1" customWidth="1"/>
    <col min="10262" max="10262" width="11.44140625" style="1" customWidth="1"/>
    <col min="10263" max="10263" width="8.6640625" style="1" customWidth="1"/>
    <col min="10264" max="10264" width="9.88671875" style="1" customWidth="1"/>
    <col min="10265" max="10266" width="10.33203125" style="1" customWidth="1"/>
    <col min="10267" max="10267" width="8.33203125" style="1" customWidth="1"/>
    <col min="10268" max="10268" width="2.109375" style="1" customWidth="1"/>
    <col min="10269" max="10503" width="9.109375" style="1"/>
    <col min="10504" max="10504" width="2.33203125" style="1" customWidth="1"/>
    <col min="10505" max="10505" width="4.33203125" style="1" customWidth="1"/>
    <col min="10506" max="10506" width="37" style="1" customWidth="1"/>
    <col min="10507" max="10507" width="12.6640625" style="1" customWidth="1"/>
    <col min="10508" max="10508" width="0" style="1" hidden="1" customWidth="1"/>
    <col min="10509" max="10509" width="12.5546875" style="1" customWidth="1"/>
    <col min="10510" max="10510" width="9.6640625" style="1" customWidth="1"/>
    <col min="10511" max="10511" width="11.44140625" style="1" customWidth="1"/>
    <col min="10512" max="10512" width="8.33203125" style="1" customWidth="1"/>
    <col min="10513" max="10513" width="14.6640625" style="1" customWidth="1"/>
    <col min="10514" max="10514" width="7.5546875" style="1" customWidth="1"/>
    <col min="10515" max="10515" width="9.33203125" style="1" customWidth="1"/>
    <col min="10516" max="10516" width="10" style="1" customWidth="1"/>
    <col min="10517" max="10517" width="10.88671875" style="1" customWidth="1"/>
    <col min="10518" max="10518" width="11.44140625" style="1" customWidth="1"/>
    <col min="10519" max="10519" width="8.6640625" style="1" customWidth="1"/>
    <col min="10520" max="10520" width="9.88671875" style="1" customWidth="1"/>
    <col min="10521" max="10522" width="10.33203125" style="1" customWidth="1"/>
    <col min="10523" max="10523" width="8.33203125" style="1" customWidth="1"/>
    <col min="10524" max="10524" width="2.109375" style="1" customWidth="1"/>
    <col min="10525" max="10759" width="9.109375" style="1"/>
    <col min="10760" max="10760" width="2.33203125" style="1" customWidth="1"/>
    <col min="10761" max="10761" width="4.33203125" style="1" customWidth="1"/>
    <col min="10762" max="10762" width="37" style="1" customWidth="1"/>
    <col min="10763" max="10763" width="12.6640625" style="1" customWidth="1"/>
    <col min="10764" max="10764" width="0" style="1" hidden="1" customWidth="1"/>
    <col min="10765" max="10765" width="12.5546875" style="1" customWidth="1"/>
    <col min="10766" max="10766" width="9.6640625" style="1" customWidth="1"/>
    <col min="10767" max="10767" width="11.44140625" style="1" customWidth="1"/>
    <col min="10768" max="10768" width="8.33203125" style="1" customWidth="1"/>
    <col min="10769" max="10769" width="14.6640625" style="1" customWidth="1"/>
    <col min="10770" max="10770" width="7.5546875" style="1" customWidth="1"/>
    <col min="10771" max="10771" width="9.33203125" style="1" customWidth="1"/>
    <col min="10772" max="10772" width="10" style="1" customWidth="1"/>
    <col min="10773" max="10773" width="10.88671875" style="1" customWidth="1"/>
    <col min="10774" max="10774" width="11.44140625" style="1" customWidth="1"/>
    <col min="10775" max="10775" width="8.6640625" style="1" customWidth="1"/>
    <col min="10776" max="10776" width="9.88671875" style="1" customWidth="1"/>
    <col min="10777" max="10778" width="10.33203125" style="1" customWidth="1"/>
    <col min="10779" max="10779" width="8.33203125" style="1" customWidth="1"/>
    <col min="10780" max="10780" width="2.109375" style="1" customWidth="1"/>
    <col min="10781" max="11015" width="9.109375" style="1"/>
    <col min="11016" max="11016" width="2.33203125" style="1" customWidth="1"/>
    <col min="11017" max="11017" width="4.33203125" style="1" customWidth="1"/>
    <col min="11018" max="11018" width="37" style="1" customWidth="1"/>
    <col min="11019" max="11019" width="12.6640625" style="1" customWidth="1"/>
    <col min="11020" max="11020" width="0" style="1" hidden="1" customWidth="1"/>
    <col min="11021" max="11021" width="12.5546875" style="1" customWidth="1"/>
    <col min="11022" max="11022" width="9.6640625" style="1" customWidth="1"/>
    <col min="11023" max="11023" width="11.44140625" style="1" customWidth="1"/>
    <col min="11024" max="11024" width="8.33203125" style="1" customWidth="1"/>
    <col min="11025" max="11025" width="14.6640625" style="1" customWidth="1"/>
    <col min="11026" max="11026" width="7.5546875" style="1" customWidth="1"/>
    <col min="11027" max="11027" width="9.33203125" style="1" customWidth="1"/>
    <col min="11028" max="11028" width="10" style="1" customWidth="1"/>
    <col min="11029" max="11029" width="10.88671875" style="1" customWidth="1"/>
    <col min="11030" max="11030" width="11.44140625" style="1" customWidth="1"/>
    <col min="11031" max="11031" width="8.6640625" style="1" customWidth="1"/>
    <col min="11032" max="11032" width="9.88671875" style="1" customWidth="1"/>
    <col min="11033" max="11034" width="10.33203125" style="1" customWidth="1"/>
    <col min="11035" max="11035" width="8.33203125" style="1" customWidth="1"/>
    <col min="11036" max="11036" width="2.109375" style="1" customWidth="1"/>
    <col min="11037" max="11271" width="9.109375" style="1"/>
    <col min="11272" max="11272" width="2.33203125" style="1" customWidth="1"/>
    <col min="11273" max="11273" width="4.33203125" style="1" customWidth="1"/>
    <col min="11274" max="11274" width="37" style="1" customWidth="1"/>
    <col min="11275" max="11275" width="12.6640625" style="1" customWidth="1"/>
    <col min="11276" max="11276" width="0" style="1" hidden="1" customWidth="1"/>
    <col min="11277" max="11277" width="12.5546875" style="1" customWidth="1"/>
    <col min="11278" max="11278" width="9.6640625" style="1" customWidth="1"/>
    <col min="11279" max="11279" width="11.44140625" style="1" customWidth="1"/>
    <col min="11280" max="11280" width="8.33203125" style="1" customWidth="1"/>
    <col min="11281" max="11281" width="14.6640625" style="1" customWidth="1"/>
    <col min="11282" max="11282" width="7.5546875" style="1" customWidth="1"/>
    <col min="11283" max="11283" width="9.33203125" style="1" customWidth="1"/>
    <col min="11284" max="11284" width="10" style="1" customWidth="1"/>
    <col min="11285" max="11285" width="10.88671875" style="1" customWidth="1"/>
    <col min="11286" max="11286" width="11.44140625" style="1" customWidth="1"/>
    <col min="11287" max="11287" width="8.6640625" style="1" customWidth="1"/>
    <col min="11288" max="11288" width="9.88671875" style="1" customWidth="1"/>
    <col min="11289" max="11290" width="10.33203125" style="1" customWidth="1"/>
    <col min="11291" max="11291" width="8.33203125" style="1" customWidth="1"/>
    <col min="11292" max="11292" width="2.109375" style="1" customWidth="1"/>
    <col min="11293" max="11527" width="9.109375" style="1"/>
    <col min="11528" max="11528" width="2.33203125" style="1" customWidth="1"/>
    <col min="11529" max="11529" width="4.33203125" style="1" customWidth="1"/>
    <col min="11530" max="11530" width="37" style="1" customWidth="1"/>
    <col min="11531" max="11531" width="12.6640625" style="1" customWidth="1"/>
    <col min="11532" max="11532" width="0" style="1" hidden="1" customWidth="1"/>
    <col min="11533" max="11533" width="12.5546875" style="1" customWidth="1"/>
    <col min="11534" max="11534" width="9.6640625" style="1" customWidth="1"/>
    <col min="11535" max="11535" width="11.44140625" style="1" customWidth="1"/>
    <col min="11536" max="11536" width="8.33203125" style="1" customWidth="1"/>
    <col min="11537" max="11537" width="14.6640625" style="1" customWidth="1"/>
    <col min="11538" max="11538" width="7.5546875" style="1" customWidth="1"/>
    <col min="11539" max="11539" width="9.33203125" style="1" customWidth="1"/>
    <col min="11540" max="11540" width="10" style="1" customWidth="1"/>
    <col min="11541" max="11541" width="10.88671875" style="1" customWidth="1"/>
    <col min="11542" max="11542" width="11.44140625" style="1" customWidth="1"/>
    <col min="11543" max="11543" width="8.6640625" style="1" customWidth="1"/>
    <col min="11544" max="11544" width="9.88671875" style="1" customWidth="1"/>
    <col min="11545" max="11546" width="10.33203125" style="1" customWidth="1"/>
    <col min="11547" max="11547" width="8.33203125" style="1" customWidth="1"/>
    <col min="11548" max="11548" width="2.109375" style="1" customWidth="1"/>
    <col min="11549" max="11783" width="9.109375" style="1"/>
    <col min="11784" max="11784" width="2.33203125" style="1" customWidth="1"/>
    <col min="11785" max="11785" width="4.33203125" style="1" customWidth="1"/>
    <col min="11786" max="11786" width="37" style="1" customWidth="1"/>
    <col min="11787" max="11787" width="12.6640625" style="1" customWidth="1"/>
    <col min="11788" max="11788" width="0" style="1" hidden="1" customWidth="1"/>
    <col min="11789" max="11789" width="12.5546875" style="1" customWidth="1"/>
    <col min="11790" max="11790" width="9.6640625" style="1" customWidth="1"/>
    <col min="11791" max="11791" width="11.44140625" style="1" customWidth="1"/>
    <col min="11792" max="11792" width="8.33203125" style="1" customWidth="1"/>
    <col min="11793" max="11793" width="14.6640625" style="1" customWidth="1"/>
    <col min="11794" max="11794" width="7.5546875" style="1" customWidth="1"/>
    <col min="11795" max="11795" width="9.33203125" style="1" customWidth="1"/>
    <col min="11796" max="11796" width="10" style="1" customWidth="1"/>
    <col min="11797" max="11797" width="10.88671875" style="1" customWidth="1"/>
    <col min="11798" max="11798" width="11.44140625" style="1" customWidth="1"/>
    <col min="11799" max="11799" width="8.6640625" style="1" customWidth="1"/>
    <col min="11800" max="11800" width="9.88671875" style="1" customWidth="1"/>
    <col min="11801" max="11802" width="10.33203125" style="1" customWidth="1"/>
    <col min="11803" max="11803" width="8.33203125" style="1" customWidth="1"/>
    <col min="11804" max="11804" width="2.109375" style="1" customWidth="1"/>
    <col min="11805" max="12039" width="9.109375" style="1"/>
    <col min="12040" max="12040" width="2.33203125" style="1" customWidth="1"/>
    <col min="12041" max="12041" width="4.33203125" style="1" customWidth="1"/>
    <col min="12042" max="12042" width="37" style="1" customWidth="1"/>
    <col min="12043" max="12043" width="12.6640625" style="1" customWidth="1"/>
    <col min="12044" max="12044" width="0" style="1" hidden="1" customWidth="1"/>
    <col min="12045" max="12045" width="12.5546875" style="1" customWidth="1"/>
    <col min="12046" max="12046" width="9.6640625" style="1" customWidth="1"/>
    <col min="12047" max="12047" width="11.44140625" style="1" customWidth="1"/>
    <col min="12048" max="12048" width="8.33203125" style="1" customWidth="1"/>
    <col min="12049" max="12049" width="14.6640625" style="1" customWidth="1"/>
    <col min="12050" max="12050" width="7.5546875" style="1" customWidth="1"/>
    <col min="12051" max="12051" width="9.33203125" style="1" customWidth="1"/>
    <col min="12052" max="12052" width="10" style="1" customWidth="1"/>
    <col min="12053" max="12053" width="10.88671875" style="1" customWidth="1"/>
    <col min="12054" max="12054" width="11.44140625" style="1" customWidth="1"/>
    <col min="12055" max="12055" width="8.6640625" style="1" customWidth="1"/>
    <col min="12056" max="12056" width="9.88671875" style="1" customWidth="1"/>
    <col min="12057" max="12058" width="10.33203125" style="1" customWidth="1"/>
    <col min="12059" max="12059" width="8.33203125" style="1" customWidth="1"/>
    <col min="12060" max="12060" width="2.109375" style="1" customWidth="1"/>
    <col min="12061" max="12295" width="9.109375" style="1"/>
    <col min="12296" max="12296" width="2.33203125" style="1" customWidth="1"/>
    <col min="12297" max="12297" width="4.33203125" style="1" customWidth="1"/>
    <col min="12298" max="12298" width="37" style="1" customWidth="1"/>
    <col min="12299" max="12299" width="12.6640625" style="1" customWidth="1"/>
    <col min="12300" max="12300" width="0" style="1" hidden="1" customWidth="1"/>
    <col min="12301" max="12301" width="12.5546875" style="1" customWidth="1"/>
    <col min="12302" max="12302" width="9.6640625" style="1" customWidth="1"/>
    <col min="12303" max="12303" width="11.44140625" style="1" customWidth="1"/>
    <col min="12304" max="12304" width="8.33203125" style="1" customWidth="1"/>
    <col min="12305" max="12305" width="14.6640625" style="1" customWidth="1"/>
    <col min="12306" max="12306" width="7.5546875" style="1" customWidth="1"/>
    <col min="12307" max="12307" width="9.33203125" style="1" customWidth="1"/>
    <col min="12308" max="12308" width="10" style="1" customWidth="1"/>
    <col min="12309" max="12309" width="10.88671875" style="1" customWidth="1"/>
    <col min="12310" max="12310" width="11.44140625" style="1" customWidth="1"/>
    <col min="12311" max="12311" width="8.6640625" style="1" customWidth="1"/>
    <col min="12312" max="12312" width="9.88671875" style="1" customWidth="1"/>
    <col min="12313" max="12314" width="10.33203125" style="1" customWidth="1"/>
    <col min="12315" max="12315" width="8.33203125" style="1" customWidth="1"/>
    <col min="12316" max="12316" width="2.109375" style="1" customWidth="1"/>
    <col min="12317" max="12551" width="9.109375" style="1"/>
    <col min="12552" max="12552" width="2.33203125" style="1" customWidth="1"/>
    <col min="12553" max="12553" width="4.33203125" style="1" customWidth="1"/>
    <col min="12554" max="12554" width="37" style="1" customWidth="1"/>
    <col min="12555" max="12555" width="12.6640625" style="1" customWidth="1"/>
    <col min="12556" max="12556" width="0" style="1" hidden="1" customWidth="1"/>
    <col min="12557" max="12557" width="12.5546875" style="1" customWidth="1"/>
    <col min="12558" max="12558" width="9.6640625" style="1" customWidth="1"/>
    <col min="12559" max="12559" width="11.44140625" style="1" customWidth="1"/>
    <col min="12560" max="12560" width="8.33203125" style="1" customWidth="1"/>
    <col min="12561" max="12561" width="14.6640625" style="1" customWidth="1"/>
    <col min="12562" max="12562" width="7.5546875" style="1" customWidth="1"/>
    <col min="12563" max="12563" width="9.33203125" style="1" customWidth="1"/>
    <col min="12564" max="12564" width="10" style="1" customWidth="1"/>
    <col min="12565" max="12565" width="10.88671875" style="1" customWidth="1"/>
    <col min="12566" max="12566" width="11.44140625" style="1" customWidth="1"/>
    <col min="12567" max="12567" width="8.6640625" style="1" customWidth="1"/>
    <col min="12568" max="12568" width="9.88671875" style="1" customWidth="1"/>
    <col min="12569" max="12570" width="10.33203125" style="1" customWidth="1"/>
    <col min="12571" max="12571" width="8.33203125" style="1" customWidth="1"/>
    <col min="12572" max="12572" width="2.109375" style="1" customWidth="1"/>
    <col min="12573" max="12807" width="9.109375" style="1"/>
    <col min="12808" max="12808" width="2.33203125" style="1" customWidth="1"/>
    <col min="12809" max="12809" width="4.33203125" style="1" customWidth="1"/>
    <col min="12810" max="12810" width="37" style="1" customWidth="1"/>
    <col min="12811" max="12811" width="12.6640625" style="1" customWidth="1"/>
    <col min="12812" max="12812" width="0" style="1" hidden="1" customWidth="1"/>
    <col min="12813" max="12813" width="12.5546875" style="1" customWidth="1"/>
    <col min="12814" max="12814" width="9.6640625" style="1" customWidth="1"/>
    <col min="12815" max="12815" width="11.44140625" style="1" customWidth="1"/>
    <col min="12816" max="12816" width="8.33203125" style="1" customWidth="1"/>
    <col min="12817" max="12817" width="14.6640625" style="1" customWidth="1"/>
    <col min="12818" max="12818" width="7.5546875" style="1" customWidth="1"/>
    <col min="12819" max="12819" width="9.33203125" style="1" customWidth="1"/>
    <col min="12820" max="12820" width="10" style="1" customWidth="1"/>
    <col min="12821" max="12821" width="10.88671875" style="1" customWidth="1"/>
    <col min="12822" max="12822" width="11.44140625" style="1" customWidth="1"/>
    <col min="12823" max="12823" width="8.6640625" style="1" customWidth="1"/>
    <col min="12824" max="12824" width="9.88671875" style="1" customWidth="1"/>
    <col min="12825" max="12826" width="10.33203125" style="1" customWidth="1"/>
    <col min="12827" max="12827" width="8.33203125" style="1" customWidth="1"/>
    <col min="12828" max="12828" width="2.109375" style="1" customWidth="1"/>
    <col min="12829" max="13063" width="9.109375" style="1"/>
    <col min="13064" max="13064" width="2.33203125" style="1" customWidth="1"/>
    <col min="13065" max="13065" width="4.33203125" style="1" customWidth="1"/>
    <col min="13066" max="13066" width="37" style="1" customWidth="1"/>
    <col min="13067" max="13067" width="12.6640625" style="1" customWidth="1"/>
    <col min="13068" max="13068" width="0" style="1" hidden="1" customWidth="1"/>
    <col min="13069" max="13069" width="12.5546875" style="1" customWidth="1"/>
    <col min="13070" max="13070" width="9.6640625" style="1" customWidth="1"/>
    <col min="13071" max="13071" width="11.44140625" style="1" customWidth="1"/>
    <col min="13072" max="13072" width="8.33203125" style="1" customWidth="1"/>
    <col min="13073" max="13073" width="14.6640625" style="1" customWidth="1"/>
    <col min="13074" max="13074" width="7.5546875" style="1" customWidth="1"/>
    <col min="13075" max="13075" width="9.33203125" style="1" customWidth="1"/>
    <col min="13076" max="13076" width="10" style="1" customWidth="1"/>
    <col min="13077" max="13077" width="10.88671875" style="1" customWidth="1"/>
    <col min="13078" max="13078" width="11.44140625" style="1" customWidth="1"/>
    <col min="13079" max="13079" width="8.6640625" style="1" customWidth="1"/>
    <col min="13080" max="13080" width="9.88671875" style="1" customWidth="1"/>
    <col min="13081" max="13082" width="10.33203125" style="1" customWidth="1"/>
    <col min="13083" max="13083" width="8.33203125" style="1" customWidth="1"/>
    <col min="13084" max="13084" width="2.109375" style="1" customWidth="1"/>
    <col min="13085" max="13319" width="9.109375" style="1"/>
    <col min="13320" max="13320" width="2.33203125" style="1" customWidth="1"/>
    <col min="13321" max="13321" width="4.33203125" style="1" customWidth="1"/>
    <col min="13322" max="13322" width="37" style="1" customWidth="1"/>
    <col min="13323" max="13323" width="12.6640625" style="1" customWidth="1"/>
    <col min="13324" max="13324" width="0" style="1" hidden="1" customWidth="1"/>
    <col min="13325" max="13325" width="12.5546875" style="1" customWidth="1"/>
    <col min="13326" max="13326" width="9.6640625" style="1" customWidth="1"/>
    <col min="13327" max="13327" width="11.44140625" style="1" customWidth="1"/>
    <col min="13328" max="13328" width="8.33203125" style="1" customWidth="1"/>
    <col min="13329" max="13329" width="14.6640625" style="1" customWidth="1"/>
    <col min="13330" max="13330" width="7.5546875" style="1" customWidth="1"/>
    <col min="13331" max="13331" width="9.33203125" style="1" customWidth="1"/>
    <col min="13332" max="13332" width="10" style="1" customWidth="1"/>
    <col min="13333" max="13333" width="10.88671875" style="1" customWidth="1"/>
    <col min="13334" max="13334" width="11.44140625" style="1" customWidth="1"/>
    <col min="13335" max="13335" width="8.6640625" style="1" customWidth="1"/>
    <col min="13336" max="13336" width="9.88671875" style="1" customWidth="1"/>
    <col min="13337" max="13338" width="10.33203125" style="1" customWidth="1"/>
    <col min="13339" max="13339" width="8.33203125" style="1" customWidth="1"/>
    <col min="13340" max="13340" width="2.109375" style="1" customWidth="1"/>
    <col min="13341" max="13575" width="9.109375" style="1"/>
    <col min="13576" max="13576" width="2.33203125" style="1" customWidth="1"/>
    <col min="13577" max="13577" width="4.33203125" style="1" customWidth="1"/>
    <col min="13578" max="13578" width="37" style="1" customWidth="1"/>
    <col min="13579" max="13579" width="12.6640625" style="1" customWidth="1"/>
    <col min="13580" max="13580" width="0" style="1" hidden="1" customWidth="1"/>
    <col min="13581" max="13581" width="12.5546875" style="1" customWidth="1"/>
    <col min="13582" max="13582" width="9.6640625" style="1" customWidth="1"/>
    <col min="13583" max="13583" width="11.44140625" style="1" customWidth="1"/>
    <col min="13584" max="13584" width="8.33203125" style="1" customWidth="1"/>
    <col min="13585" max="13585" width="14.6640625" style="1" customWidth="1"/>
    <col min="13586" max="13586" width="7.5546875" style="1" customWidth="1"/>
    <col min="13587" max="13587" width="9.33203125" style="1" customWidth="1"/>
    <col min="13588" max="13588" width="10" style="1" customWidth="1"/>
    <col min="13589" max="13589" width="10.88671875" style="1" customWidth="1"/>
    <col min="13590" max="13590" width="11.44140625" style="1" customWidth="1"/>
    <col min="13591" max="13591" width="8.6640625" style="1" customWidth="1"/>
    <col min="13592" max="13592" width="9.88671875" style="1" customWidth="1"/>
    <col min="13593" max="13594" width="10.33203125" style="1" customWidth="1"/>
    <col min="13595" max="13595" width="8.33203125" style="1" customWidth="1"/>
    <col min="13596" max="13596" width="2.109375" style="1" customWidth="1"/>
    <col min="13597" max="13831" width="9.109375" style="1"/>
    <col min="13832" max="13832" width="2.33203125" style="1" customWidth="1"/>
    <col min="13833" max="13833" width="4.33203125" style="1" customWidth="1"/>
    <col min="13834" max="13834" width="37" style="1" customWidth="1"/>
    <col min="13835" max="13835" width="12.6640625" style="1" customWidth="1"/>
    <col min="13836" max="13836" width="0" style="1" hidden="1" customWidth="1"/>
    <col min="13837" max="13837" width="12.5546875" style="1" customWidth="1"/>
    <col min="13838" max="13838" width="9.6640625" style="1" customWidth="1"/>
    <col min="13839" max="13839" width="11.44140625" style="1" customWidth="1"/>
    <col min="13840" max="13840" width="8.33203125" style="1" customWidth="1"/>
    <col min="13841" max="13841" width="14.6640625" style="1" customWidth="1"/>
    <col min="13842" max="13842" width="7.5546875" style="1" customWidth="1"/>
    <col min="13843" max="13843" width="9.33203125" style="1" customWidth="1"/>
    <col min="13844" max="13844" width="10" style="1" customWidth="1"/>
    <col min="13845" max="13845" width="10.88671875" style="1" customWidth="1"/>
    <col min="13846" max="13846" width="11.44140625" style="1" customWidth="1"/>
    <col min="13847" max="13847" width="8.6640625" style="1" customWidth="1"/>
    <col min="13848" max="13848" width="9.88671875" style="1" customWidth="1"/>
    <col min="13849" max="13850" width="10.33203125" style="1" customWidth="1"/>
    <col min="13851" max="13851" width="8.33203125" style="1" customWidth="1"/>
    <col min="13852" max="13852" width="2.109375" style="1" customWidth="1"/>
    <col min="13853" max="14087" width="9.109375" style="1"/>
    <col min="14088" max="14088" width="2.33203125" style="1" customWidth="1"/>
    <col min="14089" max="14089" width="4.33203125" style="1" customWidth="1"/>
    <col min="14090" max="14090" width="37" style="1" customWidth="1"/>
    <col min="14091" max="14091" width="12.6640625" style="1" customWidth="1"/>
    <col min="14092" max="14092" width="0" style="1" hidden="1" customWidth="1"/>
    <col min="14093" max="14093" width="12.5546875" style="1" customWidth="1"/>
    <col min="14094" max="14094" width="9.6640625" style="1" customWidth="1"/>
    <col min="14095" max="14095" width="11.44140625" style="1" customWidth="1"/>
    <col min="14096" max="14096" width="8.33203125" style="1" customWidth="1"/>
    <col min="14097" max="14097" width="14.6640625" style="1" customWidth="1"/>
    <col min="14098" max="14098" width="7.5546875" style="1" customWidth="1"/>
    <col min="14099" max="14099" width="9.33203125" style="1" customWidth="1"/>
    <col min="14100" max="14100" width="10" style="1" customWidth="1"/>
    <col min="14101" max="14101" width="10.88671875" style="1" customWidth="1"/>
    <col min="14102" max="14102" width="11.44140625" style="1" customWidth="1"/>
    <col min="14103" max="14103" width="8.6640625" style="1" customWidth="1"/>
    <col min="14104" max="14104" width="9.88671875" style="1" customWidth="1"/>
    <col min="14105" max="14106" width="10.33203125" style="1" customWidth="1"/>
    <col min="14107" max="14107" width="8.33203125" style="1" customWidth="1"/>
    <col min="14108" max="14108" width="2.109375" style="1" customWidth="1"/>
    <col min="14109" max="14343" width="9.109375" style="1"/>
    <col min="14344" max="14344" width="2.33203125" style="1" customWidth="1"/>
    <col min="14345" max="14345" width="4.33203125" style="1" customWidth="1"/>
    <col min="14346" max="14346" width="37" style="1" customWidth="1"/>
    <col min="14347" max="14347" width="12.6640625" style="1" customWidth="1"/>
    <col min="14348" max="14348" width="0" style="1" hidden="1" customWidth="1"/>
    <col min="14349" max="14349" width="12.5546875" style="1" customWidth="1"/>
    <col min="14350" max="14350" width="9.6640625" style="1" customWidth="1"/>
    <col min="14351" max="14351" width="11.44140625" style="1" customWidth="1"/>
    <col min="14352" max="14352" width="8.33203125" style="1" customWidth="1"/>
    <col min="14353" max="14353" width="14.6640625" style="1" customWidth="1"/>
    <col min="14354" max="14354" width="7.5546875" style="1" customWidth="1"/>
    <col min="14355" max="14355" width="9.33203125" style="1" customWidth="1"/>
    <col min="14356" max="14356" width="10" style="1" customWidth="1"/>
    <col min="14357" max="14357" width="10.88671875" style="1" customWidth="1"/>
    <col min="14358" max="14358" width="11.44140625" style="1" customWidth="1"/>
    <col min="14359" max="14359" width="8.6640625" style="1" customWidth="1"/>
    <col min="14360" max="14360" width="9.88671875" style="1" customWidth="1"/>
    <col min="14361" max="14362" width="10.33203125" style="1" customWidth="1"/>
    <col min="14363" max="14363" width="8.33203125" style="1" customWidth="1"/>
    <col min="14364" max="14364" width="2.109375" style="1" customWidth="1"/>
    <col min="14365" max="14599" width="9.109375" style="1"/>
    <col min="14600" max="14600" width="2.33203125" style="1" customWidth="1"/>
    <col min="14601" max="14601" width="4.33203125" style="1" customWidth="1"/>
    <col min="14602" max="14602" width="37" style="1" customWidth="1"/>
    <col min="14603" max="14603" width="12.6640625" style="1" customWidth="1"/>
    <col min="14604" max="14604" width="0" style="1" hidden="1" customWidth="1"/>
    <col min="14605" max="14605" width="12.5546875" style="1" customWidth="1"/>
    <col min="14606" max="14606" width="9.6640625" style="1" customWidth="1"/>
    <col min="14607" max="14607" width="11.44140625" style="1" customWidth="1"/>
    <col min="14608" max="14608" width="8.33203125" style="1" customWidth="1"/>
    <col min="14609" max="14609" width="14.6640625" style="1" customWidth="1"/>
    <col min="14610" max="14610" width="7.5546875" style="1" customWidth="1"/>
    <col min="14611" max="14611" width="9.33203125" style="1" customWidth="1"/>
    <col min="14612" max="14612" width="10" style="1" customWidth="1"/>
    <col min="14613" max="14613" width="10.88671875" style="1" customWidth="1"/>
    <col min="14614" max="14614" width="11.44140625" style="1" customWidth="1"/>
    <col min="14615" max="14615" width="8.6640625" style="1" customWidth="1"/>
    <col min="14616" max="14616" width="9.88671875" style="1" customWidth="1"/>
    <col min="14617" max="14618" width="10.33203125" style="1" customWidth="1"/>
    <col min="14619" max="14619" width="8.33203125" style="1" customWidth="1"/>
    <col min="14620" max="14620" width="2.109375" style="1" customWidth="1"/>
    <col min="14621" max="14855" width="9.109375" style="1"/>
    <col min="14856" max="14856" width="2.33203125" style="1" customWidth="1"/>
    <col min="14857" max="14857" width="4.33203125" style="1" customWidth="1"/>
    <col min="14858" max="14858" width="37" style="1" customWidth="1"/>
    <col min="14859" max="14859" width="12.6640625" style="1" customWidth="1"/>
    <col min="14860" max="14860" width="0" style="1" hidden="1" customWidth="1"/>
    <col min="14861" max="14861" width="12.5546875" style="1" customWidth="1"/>
    <col min="14862" max="14862" width="9.6640625" style="1" customWidth="1"/>
    <col min="14863" max="14863" width="11.44140625" style="1" customWidth="1"/>
    <col min="14864" max="14864" width="8.33203125" style="1" customWidth="1"/>
    <col min="14865" max="14865" width="14.6640625" style="1" customWidth="1"/>
    <col min="14866" max="14866" width="7.5546875" style="1" customWidth="1"/>
    <col min="14867" max="14867" width="9.33203125" style="1" customWidth="1"/>
    <col min="14868" max="14868" width="10" style="1" customWidth="1"/>
    <col min="14869" max="14869" width="10.88671875" style="1" customWidth="1"/>
    <col min="14870" max="14870" width="11.44140625" style="1" customWidth="1"/>
    <col min="14871" max="14871" width="8.6640625" style="1" customWidth="1"/>
    <col min="14872" max="14872" width="9.88671875" style="1" customWidth="1"/>
    <col min="14873" max="14874" width="10.33203125" style="1" customWidth="1"/>
    <col min="14875" max="14875" width="8.33203125" style="1" customWidth="1"/>
    <col min="14876" max="14876" width="2.109375" style="1" customWidth="1"/>
    <col min="14877" max="15111" width="9.109375" style="1"/>
    <col min="15112" max="15112" width="2.33203125" style="1" customWidth="1"/>
    <col min="15113" max="15113" width="4.33203125" style="1" customWidth="1"/>
    <col min="15114" max="15114" width="37" style="1" customWidth="1"/>
    <col min="15115" max="15115" width="12.6640625" style="1" customWidth="1"/>
    <col min="15116" max="15116" width="0" style="1" hidden="1" customWidth="1"/>
    <col min="15117" max="15117" width="12.5546875" style="1" customWidth="1"/>
    <col min="15118" max="15118" width="9.6640625" style="1" customWidth="1"/>
    <col min="15119" max="15119" width="11.44140625" style="1" customWidth="1"/>
    <col min="15120" max="15120" width="8.33203125" style="1" customWidth="1"/>
    <col min="15121" max="15121" width="14.6640625" style="1" customWidth="1"/>
    <col min="15122" max="15122" width="7.5546875" style="1" customWidth="1"/>
    <col min="15123" max="15123" width="9.33203125" style="1" customWidth="1"/>
    <col min="15124" max="15124" width="10" style="1" customWidth="1"/>
    <col min="15125" max="15125" width="10.88671875" style="1" customWidth="1"/>
    <col min="15126" max="15126" width="11.44140625" style="1" customWidth="1"/>
    <col min="15127" max="15127" width="8.6640625" style="1" customWidth="1"/>
    <col min="15128" max="15128" width="9.88671875" style="1" customWidth="1"/>
    <col min="15129" max="15130" width="10.33203125" style="1" customWidth="1"/>
    <col min="15131" max="15131" width="8.33203125" style="1" customWidth="1"/>
    <col min="15132" max="15132" width="2.109375" style="1" customWidth="1"/>
    <col min="15133" max="15367" width="9.109375" style="1"/>
    <col min="15368" max="15368" width="2.33203125" style="1" customWidth="1"/>
    <col min="15369" max="15369" width="4.33203125" style="1" customWidth="1"/>
    <col min="15370" max="15370" width="37" style="1" customWidth="1"/>
    <col min="15371" max="15371" width="12.6640625" style="1" customWidth="1"/>
    <col min="15372" max="15372" width="0" style="1" hidden="1" customWidth="1"/>
    <col min="15373" max="15373" width="12.5546875" style="1" customWidth="1"/>
    <col min="15374" max="15374" width="9.6640625" style="1" customWidth="1"/>
    <col min="15375" max="15375" width="11.44140625" style="1" customWidth="1"/>
    <col min="15376" max="15376" width="8.33203125" style="1" customWidth="1"/>
    <col min="15377" max="15377" width="14.6640625" style="1" customWidth="1"/>
    <col min="15378" max="15378" width="7.5546875" style="1" customWidth="1"/>
    <col min="15379" max="15379" width="9.33203125" style="1" customWidth="1"/>
    <col min="15380" max="15380" width="10" style="1" customWidth="1"/>
    <col min="15381" max="15381" width="10.88671875" style="1" customWidth="1"/>
    <col min="15382" max="15382" width="11.44140625" style="1" customWidth="1"/>
    <col min="15383" max="15383" width="8.6640625" style="1" customWidth="1"/>
    <col min="15384" max="15384" width="9.88671875" style="1" customWidth="1"/>
    <col min="15385" max="15386" width="10.33203125" style="1" customWidth="1"/>
    <col min="15387" max="15387" width="8.33203125" style="1" customWidth="1"/>
    <col min="15388" max="15388" width="2.109375" style="1" customWidth="1"/>
    <col min="15389" max="15623" width="9.109375" style="1"/>
    <col min="15624" max="15624" width="2.33203125" style="1" customWidth="1"/>
    <col min="15625" max="15625" width="4.33203125" style="1" customWidth="1"/>
    <col min="15626" max="15626" width="37" style="1" customWidth="1"/>
    <col min="15627" max="15627" width="12.6640625" style="1" customWidth="1"/>
    <col min="15628" max="15628" width="0" style="1" hidden="1" customWidth="1"/>
    <col min="15629" max="15629" width="12.5546875" style="1" customWidth="1"/>
    <col min="15630" max="15630" width="9.6640625" style="1" customWidth="1"/>
    <col min="15631" max="15631" width="11.44140625" style="1" customWidth="1"/>
    <col min="15632" max="15632" width="8.33203125" style="1" customWidth="1"/>
    <col min="15633" max="15633" width="14.6640625" style="1" customWidth="1"/>
    <col min="15634" max="15634" width="7.5546875" style="1" customWidth="1"/>
    <col min="15635" max="15635" width="9.33203125" style="1" customWidth="1"/>
    <col min="15636" max="15636" width="10" style="1" customWidth="1"/>
    <col min="15637" max="15637" width="10.88671875" style="1" customWidth="1"/>
    <col min="15638" max="15638" width="11.44140625" style="1" customWidth="1"/>
    <col min="15639" max="15639" width="8.6640625" style="1" customWidth="1"/>
    <col min="15640" max="15640" width="9.88671875" style="1" customWidth="1"/>
    <col min="15641" max="15642" width="10.33203125" style="1" customWidth="1"/>
    <col min="15643" max="15643" width="8.33203125" style="1" customWidth="1"/>
    <col min="15644" max="15644" width="2.109375" style="1" customWidth="1"/>
    <col min="15645" max="15879" width="9.109375" style="1"/>
    <col min="15880" max="15880" width="2.33203125" style="1" customWidth="1"/>
    <col min="15881" max="15881" width="4.33203125" style="1" customWidth="1"/>
    <col min="15882" max="15882" width="37" style="1" customWidth="1"/>
    <col min="15883" max="15883" width="12.6640625" style="1" customWidth="1"/>
    <col min="15884" max="15884" width="0" style="1" hidden="1" customWidth="1"/>
    <col min="15885" max="15885" width="12.5546875" style="1" customWidth="1"/>
    <col min="15886" max="15886" width="9.6640625" style="1" customWidth="1"/>
    <col min="15887" max="15887" width="11.44140625" style="1" customWidth="1"/>
    <col min="15888" max="15888" width="8.33203125" style="1" customWidth="1"/>
    <col min="15889" max="15889" width="14.6640625" style="1" customWidth="1"/>
    <col min="15890" max="15890" width="7.5546875" style="1" customWidth="1"/>
    <col min="15891" max="15891" width="9.33203125" style="1" customWidth="1"/>
    <col min="15892" max="15892" width="10" style="1" customWidth="1"/>
    <col min="15893" max="15893" width="10.88671875" style="1" customWidth="1"/>
    <col min="15894" max="15894" width="11.44140625" style="1" customWidth="1"/>
    <col min="15895" max="15895" width="8.6640625" style="1" customWidth="1"/>
    <col min="15896" max="15896" width="9.88671875" style="1" customWidth="1"/>
    <col min="15897" max="15898" width="10.33203125" style="1" customWidth="1"/>
    <col min="15899" max="15899" width="8.33203125" style="1" customWidth="1"/>
    <col min="15900" max="15900" width="2.109375" style="1" customWidth="1"/>
    <col min="15901" max="16135" width="9.109375" style="1"/>
    <col min="16136" max="16136" width="2.33203125" style="1" customWidth="1"/>
    <col min="16137" max="16137" width="4.33203125" style="1" customWidth="1"/>
    <col min="16138" max="16138" width="37" style="1" customWidth="1"/>
    <col min="16139" max="16139" width="12.6640625" style="1" customWidth="1"/>
    <col min="16140" max="16140" width="0" style="1" hidden="1" customWidth="1"/>
    <col min="16141" max="16141" width="12.5546875" style="1" customWidth="1"/>
    <col min="16142" max="16142" width="9.6640625" style="1" customWidth="1"/>
    <col min="16143" max="16143" width="11.44140625" style="1" customWidth="1"/>
    <col min="16144" max="16144" width="8.33203125" style="1" customWidth="1"/>
    <col min="16145" max="16145" width="14.6640625" style="1" customWidth="1"/>
    <col min="16146" max="16146" width="7.5546875" style="1" customWidth="1"/>
    <col min="16147" max="16147" width="9.33203125" style="1" customWidth="1"/>
    <col min="16148" max="16148" width="10" style="1" customWidth="1"/>
    <col min="16149" max="16149" width="10.88671875" style="1" customWidth="1"/>
    <col min="16150" max="16150" width="11.44140625" style="1" customWidth="1"/>
    <col min="16151" max="16151" width="8.6640625" style="1" customWidth="1"/>
    <col min="16152" max="16152" width="9.88671875" style="1" customWidth="1"/>
    <col min="16153" max="16154" width="10.33203125" style="1" customWidth="1"/>
    <col min="16155" max="16155" width="8.33203125" style="1" customWidth="1"/>
    <col min="16156" max="16156" width="2.109375" style="1" customWidth="1"/>
    <col min="16157" max="16384" width="9.109375" style="1"/>
  </cols>
  <sheetData>
    <row r="2" spans="2:28">
      <c r="B2" s="232" t="s">
        <v>51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4"/>
      <c r="T2" s="22"/>
      <c r="U2" s="26"/>
      <c r="V2" s="26"/>
      <c r="W2" s="26"/>
      <c r="X2" s="26"/>
      <c r="Y2" s="26"/>
      <c r="Z2" s="26"/>
      <c r="AA2" s="26"/>
      <c r="AB2" s="26"/>
    </row>
    <row r="3" spans="2:28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22"/>
      <c r="V3" s="22"/>
      <c r="W3" s="22"/>
      <c r="X3" s="22"/>
      <c r="Y3" s="22"/>
      <c r="Z3" s="22"/>
      <c r="AA3" s="22"/>
      <c r="AB3" s="22"/>
    </row>
    <row r="4" spans="2:28" s="2" customFormat="1">
      <c r="B4" s="235" t="s">
        <v>0</v>
      </c>
      <c r="C4" s="236"/>
      <c r="D4" s="236"/>
      <c r="E4" s="236"/>
      <c r="F4" s="236"/>
      <c r="G4" s="236"/>
      <c r="H4" s="236"/>
      <c r="I4" s="236"/>
      <c r="J4" s="237"/>
      <c r="K4" s="238" t="s">
        <v>272</v>
      </c>
      <c r="L4" s="231" t="s">
        <v>21</v>
      </c>
      <c r="M4" s="231"/>
      <c r="N4" s="231"/>
      <c r="O4" s="232" t="s">
        <v>22</v>
      </c>
      <c r="P4" s="234"/>
      <c r="Q4" s="164"/>
      <c r="R4" s="164"/>
      <c r="S4" s="164"/>
      <c r="T4" s="51"/>
      <c r="U4" s="23"/>
      <c r="V4" s="239" t="s">
        <v>44</v>
      </c>
      <c r="W4" s="239"/>
      <c r="X4" s="239"/>
      <c r="Y4" s="239"/>
      <c r="Z4" s="23"/>
      <c r="AA4" s="23"/>
      <c r="AB4" s="23"/>
    </row>
    <row r="5" spans="2:28" s="2" customFormat="1" ht="15" customHeight="1">
      <c r="B5" s="231" t="s">
        <v>93</v>
      </c>
      <c r="C5" s="235" t="s">
        <v>230</v>
      </c>
      <c r="D5" s="236"/>
      <c r="E5" s="236"/>
      <c r="F5" s="236"/>
      <c r="G5" s="236"/>
      <c r="H5" s="237"/>
      <c r="I5" s="240" t="s">
        <v>234</v>
      </c>
      <c r="J5" s="240" t="s">
        <v>83</v>
      </c>
      <c r="K5" s="238"/>
      <c r="L5" s="231" t="s">
        <v>95</v>
      </c>
      <c r="M5" s="231" t="s">
        <v>20</v>
      </c>
      <c r="N5" s="231" t="s">
        <v>1</v>
      </c>
      <c r="O5" s="231" t="s">
        <v>42</v>
      </c>
      <c r="P5" s="231" t="s">
        <v>43</v>
      </c>
      <c r="Q5" s="231" t="s">
        <v>211</v>
      </c>
      <c r="R5" s="231" t="s">
        <v>39</v>
      </c>
      <c r="S5" s="231" t="s">
        <v>40</v>
      </c>
      <c r="T5" s="23"/>
      <c r="U5" s="23"/>
      <c r="V5" s="242" t="s">
        <v>30</v>
      </c>
      <c r="W5" s="242"/>
      <c r="X5" s="242"/>
      <c r="Y5" s="242"/>
      <c r="Z5" s="23"/>
      <c r="AA5" s="23"/>
      <c r="AB5" s="23"/>
    </row>
    <row r="6" spans="2:28" s="2" customFormat="1" ht="41.4">
      <c r="B6" s="231"/>
      <c r="C6" s="235" t="s">
        <v>231</v>
      </c>
      <c r="D6" s="236"/>
      <c r="E6" s="237"/>
      <c r="F6" s="235" t="s">
        <v>232</v>
      </c>
      <c r="G6" s="236"/>
      <c r="H6" s="237"/>
      <c r="I6" s="241"/>
      <c r="J6" s="241"/>
      <c r="K6" s="238"/>
      <c r="L6" s="231"/>
      <c r="M6" s="231"/>
      <c r="N6" s="231"/>
      <c r="O6" s="231"/>
      <c r="P6" s="231"/>
      <c r="Q6" s="231"/>
      <c r="R6" s="231"/>
      <c r="S6" s="231"/>
      <c r="T6" s="23"/>
      <c r="U6" s="23"/>
      <c r="V6" s="165" t="s">
        <v>19</v>
      </c>
      <c r="W6" s="165" t="s">
        <v>3</v>
      </c>
      <c r="X6" s="165" t="s">
        <v>2</v>
      </c>
      <c r="Y6" s="165" t="s">
        <v>29</v>
      </c>
      <c r="Z6" s="23"/>
      <c r="AA6" s="165" t="s">
        <v>74</v>
      </c>
      <c r="AB6" s="23"/>
    </row>
    <row r="7" spans="2:28" s="195" customFormat="1">
      <c r="B7" s="188" t="s">
        <v>235</v>
      </c>
      <c r="C7" s="189">
        <v>0</v>
      </c>
      <c r="D7" s="188" t="s">
        <v>233</v>
      </c>
      <c r="E7" s="190">
        <v>0</v>
      </c>
      <c r="F7" s="189">
        <v>4</v>
      </c>
      <c r="G7" s="188" t="s">
        <v>233</v>
      </c>
      <c r="H7" s="190">
        <v>3.895</v>
      </c>
      <c r="I7" s="188">
        <f>(F7*5+H7)-(C7*5+E7)</f>
        <v>23.895</v>
      </c>
      <c r="J7" s="188">
        <v>5.2</v>
      </c>
      <c r="K7" s="191">
        <f>I7*J7</f>
        <v>124.254</v>
      </c>
      <c r="L7" s="192">
        <f>K7*1.1</f>
        <v>136.67940000000002</v>
      </c>
      <c r="M7" s="191">
        <v>0.1</v>
      </c>
      <c r="N7" s="192">
        <f>L7*M7</f>
        <v>13.667940000000002</v>
      </c>
      <c r="O7" s="192"/>
      <c r="P7" s="192"/>
      <c r="Q7" s="192">
        <f>K7/(0.1*0.2)</f>
        <v>6212.6999999999989</v>
      </c>
      <c r="R7" s="192">
        <f t="shared" ref="R7:R17" si="0">K7*0.0568</f>
        <v>7.0576272000000007</v>
      </c>
      <c r="S7" s="192">
        <f>K7*0.0109</f>
        <v>1.3543686000000001</v>
      </c>
      <c r="T7" s="193"/>
      <c r="U7" s="194"/>
      <c r="V7" s="191">
        <v>2</v>
      </c>
      <c r="W7" s="191">
        <f>V7*I7</f>
        <v>47.79</v>
      </c>
      <c r="X7" s="191"/>
      <c r="Y7" s="191"/>
      <c r="Z7" s="194"/>
      <c r="AA7" s="191"/>
      <c r="AB7" s="194"/>
    </row>
    <row r="8" spans="2:28" s="30" customFormat="1">
      <c r="B8" s="188" t="s">
        <v>236</v>
      </c>
      <c r="C8" s="189">
        <v>0</v>
      </c>
      <c r="D8" s="188" t="s">
        <v>233</v>
      </c>
      <c r="E8" s="190">
        <v>0</v>
      </c>
      <c r="F8" s="189">
        <v>10</v>
      </c>
      <c r="G8" s="188" t="s">
        <v>233</v>
      </c>
      <c r="H8" s="190">
        <v>0.83499999999999996</v>
      </c>
      <c r="I8" s="188">
        <f t="shared" ref="I8:I11" si="1">(F8*5+H8)-(C8*5+E8)</f>
        <v>50.835000000000001</v>
      </c>
      <c r="J8" s="188">
        <v>1.5</v>
      </c>
      <c r="K8" s="191">
        <f>I8*J8</f>
        <v>76.252499999999998</v>
      </c>
      <c r="L8" s="192">
        <f t="shared" ref="L8:L17" si="2">K8*1.1</f>
        <v>83.877750000000006</v>
      </c>
      <c r="M8" s="191">
        <v>0.1</v>
      </c>
      <c r="N8" s="192">
        <f t="shared" ref="N8:N17" si="3">L8*M8</f>
        <v>8.3877750000000013</v>
      </c>
      <c r="O8" s="192"/>
      <c r="P8" s="192"/>
      <c r="Q8" s="192">
        <f t="shared" ref="Q8:Q17" si="4">K8/(0.1*0.2)</f>
        <v>3812.6249999999991</v>
      </c>
      <c r="R8" s="192">
        <f t="shared" si="0"/>
        <v>4.3311419999999998</v>
      </c>
      <c r="S8" s="192">
        <f t="shared" ref="S8:S17" si="5">K8*0.0109</f>
        <v>0.83115224999999993</v>
      </c>
      <c r="T8" s="193"/>
      <c r="U8" s="194"/>
      <c r="V8" s="191">
        <v>2</v>
      </c>
      <c r="W8" s="191">
        <f>V8*I8</f>
        <v>101.67</v>
      </c>
      <c r="X8" s="191"/>
      <c r="Y8" s="191"/>
      <c r="Z8" s="194"/>
      <c r="AA8" s="191"/>
      <c r="AB8" s="194"/>
    </row>
    <row r="9" spans="2:28">
      <c r="B9" s="41"/>
      <c r="C9" s="137"/>
      <c r="D9" s="41"/>
      <c r="E9" s="139"/>
      <c r="F9" s="137"/>
      <c r="G9" s="41"/>
      <c r="H9" s="139"/>
      <c r="I9" s="188">
        <f t="shared" si="1"/>
        <v>0</v>
      </c>
      <c r="J9" s="41"/>
      <c r="K9" s="38">
        <f>I9*J9</f>
        <v>0</v>
      </c>
      <c r="L9" s="39">
        <f t="shared" si="2"/>
        <v>0</v>
      </c>
      <c r="M9" s="38"/>
      <c r="N9" s="39"/>
      <c r="O9" s="39"/>
      <c r="P9" s="39"/>
      <c r="Q9" s="39"/>
      <c r="R9" s="39"/>
      <c r="S9" s="39"/>
      <c r="T9" s="45"/>
      <c r="U9" s="24"/>
      <c r="V9" s="38"/>
      <c r="W9" s="38"/>
      <c r="X9" s="38"/>
      <c r="Y9" s="38"/>
      <c r="Z9" s="24"/>
      <c r="AA9" s="38"/>
      <c r="AB9" s="24"/>
    </row>
    <row r="10" spans="2:28" s="30" customFormat="1">
      <c r="B10" s="188" t="s">
        <v>238</v>
      </c>
      <c r="C10" s="189">
        <v>0</v>
      </c>
      <c r="D10" s="188" t="s">
        <v>233</v>
      </c>
      <c r="E10" s="190">
        <v>0</v>
      </c>
      <c r="F10" s="189">
        <v>17</v>
      </c>
      <c r="G10" s="188" t="s">
        <v>233</v>
      </c>
      <c r="H10" s="190">
        <v>1.4419999999999999</v>
      </c>
      <c r="I10" s="188">
        <f t="shared" si="1"/>
        <v>86.441999999999993</v>
      </c>
      <c r="J10" s="188">
        <v>1.5</v>
      </c>
      <c r="K10" s="191">
        <f>I10*J10</f>
        <v>129.66299999999998</v>
      </c>
      <c r="L10" s="192">
        <f t="shared" si="2"/>
        <v>142.6293</v>
      </c>
      <c r="M10" s="191">
        <v>0.1</v>
      </c>
      <c r="N10" s="192">
        <f t="shared" si="3"/>
        <v>14.262930000000001</v>
      </c>
      <c r="O10" s="192"/>
      <c r="P10" s="192"/>
      <c r="Q10" s="192">
        <f t="shared" si="4"/>
        <v>6483.1499999999978</v>
      </c>
      <c r="R10" s="192">
        <f t="shared" si="0"/>
        <v>7.3648583999999992</v>
      </c>
      <c r="S10" s="192">
        <f t="shared" si="5"/>
        <v>1.4133266999999998</v>
      </c>
      <c r="T10" s="193"/>
      <c r="U10" s="194"/>
      <c r="V10" s="191">
        <v>2</v>
      </c>
      <c r="W10" s="191">
        <f>V10*I10</f>
        <v>172.88399999999999</v>
      </c>
      <c r="X10" s="191"/>
      <c r="Y10" s="191"/>
      <c r="Z10" s="194"/>
      <c r="AA10" s="191"/>
      <c r="AB10" s="194"/>
    </row>
    <row r="11" spans="2:28">
      <c r="B11" s="41"/>
      <c r="C11" s="137"/>
      <c r="D11" s="41"/>
      <c r="E11" s="139"/>
      <c r="F11" s="137"/>
      <c r="G11" s="41"/>
      <c r="H11" s="139"/>
      <c r="I11" s="188">
        <f t="shared" si="1"/>
        <v>0</v>
      </c>
      <c r="J11" s="41"/>
      <c r="K11" s="38">
        <f>I11*J11</f>
        <v>0</v>
      </c>
      <c r="L11" s="39">
        <f t="shared" si="2"/>
        <v>0</v>
      </c>
      <c r="M11" s="38"/>
      <c r="N11" s="39"/>
      <c r="O11" s="39"/>
      <c r="P11" s="39"/>
      <c r="Q11" s="39"/>
      <c r="R11" s="39"/>
      <c r="S11" s="39"/>
      <c r="T11" s="45"/>
      <c r="U11" s="24"/>
      <c r="V11" s="38"/>
      <c r="W11" s="38"/>
      <c r="X11" s="38"/>
      <c r="Y11" s="38"/>
      <c r="Z11" s="24"/>
      <c r="AA11" s="38"/>
      <c r="AB11" s="24"/>
    </row>
    <row r="12" spans="2:28" s="30" customFormat="1">
      <c r="B12" s="188" t="s">
        <v>94</v>
      </c>
      <c r="C12" s="189"/>
      <c r="D12" s="188"/>
      <c r="E12" s="190"/>
      <c r="F12" s="189"/>
      <c r="G12" s="188"/>
      <c r="H12" s="190"/>
      <c r="I12" s="188"/>
      <c r="J12" s="188"/>
      <c r="K12" s="191">
        <v>633.01</v>
      </c>
      <c r="L12" s="192">
        <f t="shared" si="2"/>
        <v>696.31100000000004</v>
      </c>
      <c r="M12" s="191">
        <v>0.1</v>
      </c>
      <c r="N12" s="192">
        <f t="shared" si="3"/>
        <v>69.631100000000004</v>
      </c>
      <c r="O12" s="192"/>
      <c r="P12" s="192"/>
      <c r="Q12" s="192">
        <f t="shared" si="4"/>
        <v>31650.499999999993</v>
      </c>
      <c r="R12" s="192">
        <f t="shared" si="0"/>
        <v>35.954968000000001</v>
      </c>
      <c r="S12" s="192">
        <f t="shared" si="5"/>
        <v>6.8998090000000003</v>
      </c>
      <c r="T12" s="193"/>
      <c r="U12" s="194"/>
      <c r="V12" s="191">
        <v>1</v>
      </c>
      <c r="W12" s="191">
        <v>100.09</v>
      </c>
      <c r="X12" s="191"/>
      <c r="Y12" s="191"/>
      <c r="Z12" s="194"/>
      <c r="AA12" s="191"/>
      <c r="AB12" s="194"/>
    </row>
    <row r="13" spans="2:28">
      <c r="B13" s="41"/>
      <c r="C13" s="137"/>
      <c r="D13" s="41"/>
      <c r="E13" s="139"/>
      <c r="F13" s="137"/>
      <c r="G13" s="41"/>
      <c r="H13" s="139"/>
      <c r="I13" s="41"/>
      <c r="J13" s="41"/>
      <c r="K13" s="38"/>
      <c r="L13" s="39"/>
      <c r="M13" s="38"/>
      <c r="N13" s="39"/>
      <c r="O13" s="39"/>
      <c r="P13" s="39"/>
      <c r="Q13" s="39"/>
      <c r="R13" s="39"/>
      <c r="S13" s="39"/>
      <c r="T13" s="45"/>
      <c r="U13" s="24"/>
      <c r="V13" s="38"/>
      <c r="W13" s="38"/>
      <c r="X13" s="38"/>
      <c r="Y13" s="38"/>
      <c r="Z13" s="24"/>
      <c r="AA13" s="38"/>
      <c r="AB13" s="24"/>
    </row>
    <row r="14" spans="2:28">
      <c r="B14" s="41"/>
      <c r="C14" s="137"/>
      <c r="D14" s="41"/>
      <c r="E14" s="139"/>
      <c r="F14" s="137"/>
      <c r="G14" s="41"/>
      <c r="H14" s="139"/>
      <c r="I14" s="41"/>
      <c r="J14" s="41"/>
      <c r="K14" s="38"/>
      <c r="L14" s="39"/>
      <c r="M14" s="38"/>
      <c r="N14" s="39"/>
      <c r="O14" s="39"/>
      <c r="P14" s="39"/>
      <c r="Q14" s="39"/>
      <c r="R14" s="39"/>
      <c r="S14" s="39"/>
      <c r="T14" s="45"/>
      <c r="U14" s="24"/>
      <c r="V14" s="38"/>
      <c r="W14" s="38"/>
      <c r="X14" s="38"/>
      <c r="Y14" s="38"/>
      <c r="Z14" s="24"/>
      <c r="AA14" s="38"/>
      <c r="AB14" s="24"/>
    </row>
    <row r="15" spans="2:28">
      <c r="B15" s="141"/>
      <c r="C15" s="137"/>
      <c r="D15" s="41"/>
      <c r="E15" s="137"/>
      <c r="F15" s="137"/>
      <c r="G15" s="41"/>
      <c r="H15" s="137"/>
      <c r="I15" s="41"/>
      <c r="J15" s="41"/>
      <c r="K15" s="38"/>
      <c r="L15" s="39">
        <f t="shared" si="2"/>
        <v>0</v>
      </c>
      <c r="M15" s="38">
        <v>0.1</v>
      </c>
      <c r="N15" s="39">
        <f t="shared" si="3"/>
        <v>0</v>
      </c>
      <c r="O15" s="39"/>
      <c r="P15" s="39"/>
      <c r="Q15" s="39">
        <f t="shared" si="4"/>
        <v>0</v>
      </c>
      <c r="R15" s="39">
        <f t="shared" si="0"/>
        <v>0</v>
      </c>
      <c r="S15" s="39">
        <f t="shared" si="5"/>
        <v>0</v>
      </c>
      <c r="T15" s="45"/>
      <c r="U15" s="24"/>
      <c r="V15" s="38"/>
      <c r="W15" s="38"/>
      <c r="X15" s="38"/>
      <c r="Y15" s="38"/>
      <c r="Z15" s="24"/>
      <c r="AA15" s="38"/>
      <c r="AB15" s="24"/>
    </row>
    <row r="16" spans="2:28">
      <c r="B16" s="41"/>
      <c r="C16" s="137"/>
      <c r="D16" s="41"/>
      <c r="E16" s="137"/>
      <c r="F16" s="137"/>
      <c r="G16" s="41"/>
      <c r="H16" s="137"/>
      <c r="I16" s="41"/>
      <c r="J16" s="41"/>
      <c r="K16" s="38"/>
      <c r="L16" s="39">
        <f t="shared" si="2"/>
        <v>0</v>
      </c>
      <c r="M16" s="38">
        <v>0.1</v>
      </c>
      <c r="N16" s="39">
        <f t="shared" si="3"/>
        <v>0</v>
      </c>
      <c r="O16" s="39"/>
      <c r="P16" s="39"/>
      <c r="Q16" s="39">
        <f t="shared" si="4"/>
        <v>0</v>
      </c>
      <c r="R16" s="39">
        <f t="shared" si="0"/>
        <v>0</v>
      </c>
      <c r="S16" s="39">
        <f t="shared" si="5"/>
        <v>0</v>
      </c>
      <c r="T16" s="45"/>
      <c r="U16" s="24"/>
      <c r="V16" s="38"/>
      <c r="W16" s="38"/>
      <c r="X16" s="38"/>
      <c r="Y16" s="38"/>
      <c r="Z16" s="24"/>
      <c r="AA16" s="38"/>
      <c r="AB16" s="24"/>
    </row>
    <row r="17" spans="2:28">
      <c r="B17" s="41"/>
      <c r="C17" s="137"/>
      <c r="D17" s="41"/>
      <c r="E17" s="137"/>
      <c r="F17" s="137"/>
      <c r="G17" s="41"/>
      <c r="H17" s="137"/>
      <c r="I17" s="41"/>
      <c r="J17" s="41"/>
      <c r="K17" s="38"/>
      <c r="L17" s="39">
        <f t="shared" si="2"/>
        <v>0</v>
      </c>
      <c r="M17" s="38">
        <v>0.1</v>
      </c>
      <c r="N17" s="39">
        <f t="shared" si="3"/>
        <v>0</v>
      </c>
      <c r="O17" s="39"/>
      <c r="P17" s="39"/>
      <c r="Q17" s="39">
        <f t="shared" si="4"/>
        <v>0</v>
      </c>
      <c r="R17" s="39">
        <f t="shared" si="0"/>
        <v>0</v>
      </c>
      <c r="S17" s="39">
        <f t="shared" si="5"/>
        <v>0</v>
      </c>
      <c r="T17" s="45"/>
      <c r="U17" s="24"/>
      <c r="V17" s="38"/>
      <c r="W17" s="38"/>
      <c r="X17" s="38"/>
      <c r="Y17" s="38"/>
      <c r="Z17" s="24"/>
      <c r="AA17" s="38"/>
      <c r="AB17" s="24"/>
    </row>
    <row r="18" spans="2:28">
      <c r="B18" s="40" t="s">
        <v>4</v>
      </c>
      <c r="C18" s="138"/>
      <c r="D18" s="40"/>
      <c r="E18" s="138"/>
      <c r="F18" s="138"/>
      <c r="G18" s="40"/>
      <c r="H18" s="138"/>
      <c r="I18" s="65">
        <f>SUBTOTAL(9,I7:I17)</f>
        <v>161.172</v>
      </c>
      <c r="J18" s="40"/>
      <c r="K18" s="65">
        <f>SUBTOTAL(9,K7:K17)</f>
        <v>963.17949999999996</v>
      </c>
      <c r="L18" s="65">
        <f>SUM(L7:L17)</f>
        <v>1059.4974500000001</v>
      </c>
      <c r="M18" s="65"/>
      <c r="N18" s="65">
        <f t="shared" ref="N18:S18" si="6">SUM(N7:N17)</f>
        <v>105.94974500000001</v>
      </c>
      <c r="O18" s="65">
        <f t="shared" si="6"/>
        <v>0</v>
      </c>
      <c r="P18" s="65">
        <f t="shared" si="6"/>
        <v>0</v>
      </c>
      <c r="Q18" s="65">
        <f t="shared" si="6"/>
        <v>48158.974999999991</v>
      </c>
      <c r="R18" s="65">
        <f t="shared" si="6"/>
        <v>54.708595600000002</v>
      </c>
      <c r="S18" s="65">
        <f t="shared" si="6"/>
        <v>10.49865655</v>
      </c>
      <c r="T18" s="46"/>
      <c r="U18" s="25"/>
      <c r="V18" s="65"/>
      <c r="W18" s="65">
        <f>SUM(W7:W17)</f>
        <v>422.43399999999997</v>
      </c>
      <c r="X18" s="65">
        <f>SUBTOTAL(9,X7:X17)</f>
        <v>0</v>
      </c>
      <c r="Y18" s="65">
        <f>SUBTOTAL(9,Y7:Y17)</f>
        <v>0</v>
      </c>
      <c r="Z18" s="25"/>
      <c r="AA18" s="65">
        <f>SUBTOTAL(9,AA7:AA17)</f>
        <v>0</v>
      </c>
      <c r="AB18" s="25"/>
    </row>
    <row r="19" spans="2:28" s="30" customFormat="1">
      <c r="B19" s="34"/>
      <c r="C19" s="34"/>
      <c r="D19" s="34"/>
      <c r="E19" s="34"/>
      <c r="F19" s="34"/>
      <c r="G19" s="34"/>
      <c r="H19" s="34"/>
      <c r="I19" s="34"/>
      <c r="J19" s="34"/>
      <c r="K19" s="43"/>
      <c r="L19" s="9"/>
      <c r="M19" s="9"/>
      <c r="N19" s="9"/>
      <c r="O19" s="9"/>
      <c r="P19" s="9"/>
      <c r="Q19" s="9"/>
      <c r="R19" s="9"/>
      <c r="S19" s="9"/>
      <c r="T19" s="34"/>
      <c r="U19" s="35"/>
      <c r="V19" s="21"/>
      <c r="W19" s="21"/>
      <c r="X19" s="21"/>
      <c r="Y19" s="21"/>
      <c r="Z19" s="35"/>
      <c r="AA19" s="35"/>
      <c r="AB19" s="35"/>
    </row>
    <row r="20" spans="2:28" s="30" customFormat="1">
      <c r="B20" s="34"/>
      <c r="C20" s="34"/>
      <c r="D20" s="34"/>
      <c r="E20" s="34"/>
      <c r="F20" s="34"/>
      <c r="G20" s="34"/>
      <c r="H20" s="34"/>
      <c r="I20" s="34"/>
      <c r="J20" s="34"/>
      <c r="L20" s="1"/>
      <c r="M20" s="10" t="s">
        <v>23</v>
      </c>
      <c r="N20" s="11">
        <f>N18*1.15</f>
        <v>121.84220675</v>
      </c>
      <c r="O20" s="12" t="s">
        <v>5</v>
      </c>
      <c r="Q20" s="10" t="s">
        <v>245</v>
      </c>
      <c r="R20" s="11">
        <f>R18*30</f>
        <v>1641.2578680000001</v>
      </c>
      <c r="S20" s="12" t="s">
        <v>6</v>
      </c>
      <c r="U20" s="33"/>
      <c r="V20" s="26"/>
      <c r="W20" s="10" t="s">
        <v>247</v>
      </c>
      <c r="X20" s="13">
        <f>W18*0.0285*0.579</f>
        <v>6.9707946509999985</v>
      </c>
      <c r="Y20" s="12" t="s">
        <v>5</v>
      </c>
      <c r="Z20" s="33"/>
      <c r="AA20" s="33"/>
      <c r="AB20" s="33"/>
    </row>
    <row r="21" spans="2:28" s="30" customFormat="1">
      <c r="B21" s="44"/>
      <c r="C21" s="44"/>
      <c r="D21" s="44"/>
      <c r="E21" s="44"/>
      <c r="F21" s="44"/>
      <c r="G21" s="44"/>
      <c r="H21" s="44"/>
      <c r="I21" s="44"/>
      <c r="J21" s="44"/>
      <c r="K21" s="34"/>
      <c r="L21" s="1"/>
      <c r="M21" s="10" t="s">
        <v>24</v>
      </c>
      <c r="N21" s="11">
        <f>N18*1.3*DMT!G7</f>
        <v>1377.3466850000002</v>
      </c>
      <c r="O21" s="12" t="s">
        <v>6</v>
      </c>
      <c r="Q21" s="10" t="s">
        <v>246</v>
      </c>
      <c r="R21" s="11">
        <f>R18*(DMT!G8-30)</f>
        <v>3386.4620676400004</v>
      </c>
      <c r="S21" s="12" t="s">
        <v>6</v>
      </c>
      <c r="U21" s="35"/>
      <c r="V21" s="21"/>
      <c r="W21" s="10" t="s">
        <v>45</v>
      </c>
      <c r="X21" s="13"/>
      <c r="Y21" s="12" t="s">
        <v>5</v>
      </c>
      <c r="Z21" s="35"/>
      <c r="AA21" s="35"/>
      <c r="AB21" s="35"/>
    </row>
    <row r="22" spans="2:28" s="30" customFormat="1">
      <c r="B22" s="37"/>
      <c r="C22" s="37"/>
      <c r="D22" s="37"/>
      <c r="E22" s="37"/>
      <c r="F22" s="37"/>
      <c r="G22" s="37"/>
      <c r="H22" s="37"/>
      <c r="I22" s="37"/>
      <c r="J22" s="37"/>
      <c r="K22" s="42"/>
      <c r="L22" s="1"/>
      <c r="M22" s="1"/>
      <c r="N22" s="1"/>
      <c r="O22" s="12"/>
      <c r="P22" s="10"/>
      <c r="Q22" s="31"/>
      <c r="R22" s="92"/>
      <c r="S22" s="32"/>
      <c r="U22" s="32"/>
      <c r="V22" s="12"/>
      <c r="W22" s="10" t="s">
        <v>46</v>
      </c>
      <c r="X22" s="13"/>
      <c r="Y22" s="12" t="s">
        <v>5</v>
      </c>
      <c r="Z22" s="32"/>
      <c r="AA22" s="32"/>
      <c r="AB22" s="32"/>
    </row>
    <row r="23" spans="2:28" s="30" customFormat="1">
      <c r="L23" s="1"/>
      <c r="M23" s="10" t="s">
        <v>25</v>
      </c>
      <c r="N23" s="11">
        <f>O18*1.15</f>
        <v>0</v>
      </c>
      <c r="O23" s="12" t="s">
        <v>5</v>
      </c>
      <c r="P23" s="10"/>
      <c r="Q23" s="10" t="s">
        <v>41</v>
      </c>
      <c r="R23" s="11">
        <f>S18*DMT!G6</f>
        <v>75.590327160000001</v>
      </c>
      <c r="S23" s="12" t="s">
        <v>6</v>
      </c>
      <c r="U23" s="36"/>
      <c r="V23" s="27"/>
      <c r="W23" s="10" t="s">
        <v>47</v>
      </c>
      <c r="X23" s="13">
        <f>(X20+X21+X22)*DMT!G6</f>
        <v>50.189721487199989</v>
      </c>
      <c r="Y23" s="12" t="s">
        <v>6</v>
      </c>
      <c r="Z23" s="36"/>
      <c r="AA23" s="36"/>
      <c r="AB23" s="36"/>
    </row>
    <row r="24" spans="2:28">
      <c r="K24" s="1"/>
      <c r="M24" s="10" t="s">
        <v>26</v>
      </c>
      <c r="N24" s="11">
        <f>O18*1.3*DMT!G7</f>
        <v>0</v>
      </c>
      <c r="O24" s="12" t="s">
        <v>6</v>
      </c>
      <c r="P24" s="12"/>
      <c r="U24" s="28"/>
      <c r="V24" s="28"/>
      <c r="W24" s="28"/>
      <c r="X24" s="28"/>
      <c r="Y24" s="28"/>
      <c r="Z24" s="28"/>
      <c r="AA24" s="28"/>
      <c r="AB24" s="28"/>
    </row>
    <row r="25" spans="2:28">
      <c r="K25" s="1"/>
      <c r="O25" s="12"/>
      <c r="Q25" s="10" t="s">
        <v>213</v>
      </c>
      <c r="R25" s="11">
        <f>Q18*(2.5/1000)*30</f>
        <v>3611.9231249999993</v>
      </c>
      <c r="S25" s="12" t="s">
        <v>212</v>
      </c>
      <c r="U25" s="28"/>
      <c r="V25" s="28"/>
      <c r="W25" s="10" t="s">
        <v>48</v>
      </c>
      <c r="X25" s="13">
        <f>W18*0.0285*0.805</f>
        <v>9.6916920449999999</v>
      </c>
      <c r="Y25" s="12" t="s">
        <v>5</v>
      </c>
      <c r="Z25" s="28"/>
      <c r="AA25" s="28"/>
      <c r="AB25" s="28"/>
    </row>
    <row r="26" spans="2:28">
      <c r="K26" s="1"/>
      <c r="M26" s="10" t="s">
        <v>27</v>
      </c>
      <c r="N26" s="11">
        <f>P18*1.15</f>
        <v>0</v>
      </c>
      <c r="O26" s="12" t="s">
        <v>5</v>
      </c>
      <c r="P26" s="12"/>
      <c r="Q26" s="10" t="s">
        <v>214</v>
      </c>
      <c r="R26" s="11">
        <f>Q18*(2.5/1000)*36</f>
        <v>4334.307749999999</v>
      </c>
      <c r="S26" s="12" t="s">
        <v>212</v>
      </c>
      <c r="U26" s="28"/>
      <c r="V26" s="28"/>
      <c r="W26" s="10" t="s">
        <v>49</v>
      </c>
      <c r="X26" s="13"/>
      <c r="Y26" s="12" t="s">
        <v>5</v>
      </c>
      <c r="Z26" s="28"/>
      <c r="AA26" s="28"/>
      <c r="AB26" s="28"/>
    </row>
    <row r="27" spans="2:28">
      <c r="K27" s="1"/>
      <c r="M27" s="10" t="s">
        <v>28</v>
      </c>
      <c r="N27" s="11">
        <f>P18*1.3*DMT!G10</f>
        <v>0</v>
      </c>
      <c r="O27" s="12" t="s">
        <v>6</v>
      </c>
      <c r="U27" s="28"/>
      <c r="V27" s="28"/>
      <c r="W27" s="10" t="s">
        <v>50</v>
      </c>
      <c r="X27" s="13"/>
      <c r="Y27" s="12" t="s">
        <v>5</v>
      </c>
      <c r="Z27" s="28"/>
      <c r="AA27" s="28"/>
      <c r="AB27" s="28"/>
    </row>
    <row r="28" spans="2:28">
      <c r="K28" s="1"/>
      <c r="U28" s="28"/>
      <c r="V28" s="28"/>
      <c r="W28" s="10" t="s">
        <v>248</v>
      </c>
      <c r="X28" s="13">
        <f>(X25+X26+X27)*(30)</f>
        <v>290.75076135</v>
      </c>
      <c r="Y28" s="12" t="s">
        <v>6</v>
      </c>
      <c r="Z28" s="28"/>
      <c r="AA28" s="28"/>
      <c r="AB28" s="28"/>
    </row>
    <row r="29" spans="2:28">
      <c r="I29" s="4"/>
      <c r="J29" s="4"/>
      <c r="U29" s="28"/>
      <c r="V29" s="28"/>
      <c r="W29" s="10" t="s">
        <v>249</v>
      </c>
      <c r="X29" s="13">
        <f>(X25+X26+X27)*(DMT!G8-30)</f>
        <v>599.9157375855001</v>
      </c>
      <c r="Y29" s="12" t="s">
        <v>6</v>
      </c>
      <c r="Z29" s="28"/>
      <c r="AA29" s="28"/>
      <c r="AB29" s="28"/>
    </row>
    <row r="30" spans="2:28">
      <c r="B30" s="229" t="s">
        <v>220</v>
      </c>
      <c r="C30" s="229"/>
      <c r="D30" s="229"/>
      <c r="E30" s="229"/>
      <c r="F30" s="229"/>
      <c r="G30" s="229"/>
      <c r="H30" s="229"/>
      <c r="I30" s="4"/>
      <c r="J30" s="4"/>
      <c r="N30" s="10"/>
      <c r="O30" s="11"/>
      <c r="P30" s="12"/>
      <c r="U30" s="28"/>
      <c r="V30" s="28"/>
      <c r="W30" s="28"/>
      <c r="X30" s="28"/>
      <c r="Y30" s="28"/>
      <c r="Z30" s="28"/>
      <c r="AA30" s="28"/>
      <c r="AB30" s="28"/>
    </row>
    <row r="31" spans="2:28" ht="12.75" customHeight="1">
      <c r="B31" s="230"/>
      <c r="C31" s="228" t="s">
        <v>221</v>
      </c>
      <c r="D31" s="163"/>
      <c r="E31" s="228" t="s">
        <v>222</v>
      </c>
      <c r="F31" s="228" t="s">
        <v>223</v>
      </c>
      <c r="G31" s="230"/>
      <c r="H31" s="228" t="s">
        <v>224</v>
      </c>
      <c r="I31" s="4"/>
      <c r="J31" s="4"/>
      <c r="U31" s="28"/>
      <c r="V31" s="28"/>
      <c r="W31" s="28"/>
      <c r="X31" s="28"/>
      <c r="Y31" s="28"/>
      <c r="Z31" s="28"/>
      <c r="AA31" s="28"/>
      <c r="AB31" s="28"/>
    </row>
    <row r="32" spans="2:28">
      <c r="B32" s="230"/>
      <c r="C32" s="228"/>
      <c r="D32" s="163"/>
      <c r="E32" s="229"/>
      <c r="F32" s="229"/>
      <c r="G32" s="230"/>
      <c r="H32" s="229"/>
      <c r="I32" s="4"/>
      <c r="J32" s="4"/>
      <c r="U32" s="28"/>
      <c r="V32" s="28"/>
      <c r="W32" s="28"/>
      <c r="X32" s="28"/>
      <c r="Y32" s="28"/>
      <c r="Z32" s="28"/>
      <c r="AA32" s="28"/>
      <c r="AB32" s="28"/>
    </row>
    <row r="33" spans="2:28">
      <c r="B33" s="131" t="s">
        <v>228</v>
      </c>
      <c r="C33" s="132">
        <v>1</v>
      </c>
      <c r="D33" s="131"/>
      <c r="E33" s="133">
        <v>1035</v>
      </c>
      <c r="F33" s="134"/>
      <c r="G33" s="131"/>
      <c r="H33" s="134"/>
      <c r="I33" s="4"/>
      <c r="J33" s="4"/>
      <c r="U33" s="28"/>
      <c r="V33" s="28"/>
      <c r="W33" s="28"/>
      <c r="X33" s="28"/>
      <c r="Y33" s="28"/>
      <c r="Z33" s="28"/>
      <c r="AA33" s="28"/>
      <c r="AB33" s="28"/>
    </row>
    <row r="34" spans="2:28">
      <c r="B34" s="135" t="s">
        <v>229</v>
      </c>
      <c r="C34" s="136">
        <v>1.3</v>
      </c>
      <c r="D34" s="135"/>
      <c r="E34" s="133">
        <f>$E$33*C34</f>
        <v>1345.5</v>
      </c>
      <c r="F34" s="134"/>
      <c r="G34" s="135"/>
      <c r="H34" s="134"/>
      <c r="I34" s="4"/>
      <c r="J34" s="4"/>
      <c r="U34" s="28"/>
      <c r="V34" s="28"/>
      <c r="W34" s="28"/>
      <c r="X34" s="28"/>
      <c r="Y34" s="28"/>
      <c r="Z34" s="28"/>
      <c r="AA34" s="28"/>
      <c r="AB34" s="28"/>
    </row>
    <row r="35" spans="2:28">
      <c r="B35" s="135" t="s">
        <v>225</v>
      </c>
      <c r="C35" s="136">
        <v>1.1499999999999999</v>
      </c>
      <c r="D35" s="135"/>
      <c r="E35" s="133">
        <f>$E$33*C35</f>
        <v>1190.25</v>
      </c>
      <c r="F35" s="134"/>
      <c r="G35" s="135"/>
      <c r="H35" s="134"/>
      <c r="I35" s="4"/>
      <c r="J35" s="4"/>
    </row>
    <row r="36" spans="2:28" ht="26.4">
      <c r="B36" s="135" t="s">
        <v>226</v>
      </c>
      <c r="C36" s="136">
        <v>1.1499999999999999</v>
      </c>
      <c r="D36" s="135"/>
      <c r="E36" s="133">
        <f>$E$33*C36</f>
        <v>1190.25</v>
      </c>
      <c r="F36" s="134"/>
      <c r="G36" s="135"/>
      <c r="H36" s="134"/>
      <c r="I36" s="4"/>
      <c r="J36" s="4"/>
    </row>
    <row r="37" spans="2:28" ht="26.4">
      <c r="B37" s="135" t="s">
        <v>227</v>
      </c>
      <c r="C37" s="136">
        <v>1.3</v>
      </c>
      <c r="D37" s="135"/>
      <c r="E37" s="133">
        <f>$E$33*C37</f>
        <v>1345.5</v>
      </c>
      <c r="F37" s="134">
        <v>10</v>
      </c>
      <c r="G37" s="135"/>
      <c r="H37" s="134">
        <f>E37*F37</f>
        <v>13455</v>
      </c>
      <c r="I37" s="4"/>
      <c r="J37" s="4"/>
    </row>
    <row r="38" spans="2:28">
      <c r="I38" s="4"/>
      <c r="J38" s="4"/>
    </row>
    <row r="198" spans="14:30">
      <c r="N198" s="14"/>
      <c r="O198" s="14"/>
      <c r="P198" s="14"/>
      <c r="Q198" s="14"/>
      <c r="R198" s="14"/>
      <c r="S198" s="14"/>
      <c r="T198" s="14"/>
    </row>
    <row r="199" spans="14:30">
      <c r="N199" s="14"/>
      <c r="O199" s="14"/>
      <c r="P199" s="14"/>
      <c r="Q199" s="14"/>
      <c r="R199" s="14"/>
      <c r="S199" s="14"/>
      <c r="T199" s="14"/>
    </row>
    <row r="200" spans="14:30">
      <c r="N200" s="14"/>
      <c r="O200" s="14"/>
      <c r="P200" s="14"/>
      <c r="Q200" s="14"/>
      <c r="R200" s="14"/>
      <c r="S200" s="14"/>
      <c r="T200" s="14"/>
    </row>
    <row r="201" spans="14:30">
      <c r="N201" s="14"/>
      <c r="O201" s="14"/>
      <c r="P201" s="14"/>
      <c r="Q201" s="14"/>
      <c r="R201" s="14"/>
      <c r="S201" s="14"/>
      <c r="T201" s="14"/>
    </row>
    <row r="202" spans="14:30">
      <c r="N202" s="16"/>
      <c r="O202" s="16"/>
      <c r="P202" s="16"/>
      <c r="Q202" s="16"/>
      <c r="R202" s="16"/>
      <c r="S202" s="16"/>
      <c r="T202" s="16"/>
    </row>
    <row r="204" spans="14:30">
      <c r="U204" s="29"/>
      <c r="V204" s="29"/>
      <c r="W204" s="29"/>
      <c r="X204" s="29"/>
      <c r="Y204" s="29"/>
      <c r="Z204" s="29"/>
      <c r="AA204" s="29"/>
      <c r="AB204" s="29"/>
      <c r="AC204" s="18"/>
      <c r="AD204" s="18"/>
    </row>
    <row r="205" spans="14:30">
      <c r="U205" s="29"/>
      <c r="V205" s="29"/>
      <c r="W205" s="29"/>
      <c r="X205" s="29"/>
      <c r="Y205" s="29"/>
      <c r="Z205" s="29"/>
      <c r="AA205" s="29"/>
      <c r="AB205" s="29"/>
      <c r="AC205" s="18"/>
      <c r="AD205" s="18"/>
    </row>
    <row r="206" spans="14:30">
      <c r="U206" s="29"/>
      <c r="V206" s="29"/>
      <c r="W206" s="29"/>
      <c r="X206" s="29"/>
      <c r="Y206" s="29"/>
      <c r="Z206" s="29"/>
      <c r="AA206" s="29"/>
      <c r="AB206" s="29"/>
      <c r="AC206" s="18"/>
      <c r="AD206" s="18"/>
    </row>
    <row r="214" spans="31:43" ht="14.4" thickBot="1"/>
    <row r="215" spans="31:43" ht="14.4" thickBot="1">
      <c r="AE215" s="7"/>
      <c r="AF215" s="8"/>
      <c r="AG215" s="19"/>
      <c r="AH215" s="6" t="e">
        <f>SUM(#REF!)</f>
        <v>#REF!</v>
      </c>
      <c r="AI215" s="6" t="e">
        <f>SUM(#REF!)</f>
        <v>#REF!</v>
      </c>
      <c r="AJ215" s="6" t="e">
        <f>SUM(#REF!)</f>
        <v>#REF!</v>
      </c>
      <c r="AK215" s="6"/>
      <c r="AL215" s="6" t="e">
        <f>SUM(#REF!)</f>
        <v>#REF!</v>
      </c>
      <c r="AM215" s="6" t="e">
        <f>SUM(#REF!)</f>
        <v>#REF!</v>
      </c>
      <c r="AN215" s="6" t="e">
        <f>SUM(#REF!)</f>
        <v>#REF!</v>
      </c>
      <c r="AO215" s="6" t="e">
        <f>SUM(#REF!)</f>
        <v>#REF!</v>
      </c>
      <c r="AP215" s="6" t="e">
        <f>SUM(#REF!)</f>
        <v>#REF!</v>
      </c>
      <c r="AQ215" s="6" t="e">
        <f>SUM(#REF!)</f>
        <v>#REF!</v>
      </c>
    </row>
    <row r="216" spans="31:43"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</row>
    <row r="217" spans="31:43">
      <c r="AF217" s="9"/>
      <c r="AG217" s="20" t="s">
        <v>8</v>
      </c>
      <c r="AH217" s="11" t="e">
        <f>AH215*1.3</f>
        <v>#REF!</v>
      </c>
      <c r="AI217" s="11" t="s">
        <v>5</v>
      </c>
      <c r="AJ217" s="11"/>
      <c r="AK217" s="20" t="s">
        <v>9</v>
      </c>
      <c r="AL217" s="11" t="e">
        <f>AM215*[1]DMT!G5</f>
        <v>#REF!</v>
      </c>
      <c r="AM217" s="11" t="s">
        <v>6</v>
      </c>
      <c r="AN217" s="11"/>
      <c r="AO217" s="20" t="s">
        <v>10</v>
      </c>
      <c r="AP217" s="9" t="e">
        <f>(0.0615*0.579*AO215)+(AP215*0.0285*0.579)</f>
        <v>#REF!</v>
      </c>
      <c r="AQ217" s="9" t="s">
        <v>5</v>
      </c>
    </row>
    <row r="218" spans="31:43">
      <c r="AF218" s="9"/>
      <c r="AG218" s="20" t="s">
        <v>7</v>
      </c>
      <c r="AH218" s="9" t="e">
        <f>AH217*[1]DMT!G10</f>
        <v>#REF!</v>
      </c>
      <c r="AI218" s="9" t="s">
        <v>5</v>
      </c>
      <c r="AJ218" s="11"/>
      <c r="AK218" s="9"/>
      <c r="AL218" s="9"/>
      <c r="AM218" s="20"/>
      <c r="AN218" s="11"/>
      <c r="AO218" s="20" t="s">
        <v>11</v>
      </c>
      <c r="AP218" s="9" t="e">
        <f>0.033*0.579*AQ215</f>
        <v>#REF!</v>
      </c>
      <c r="AQ218" s="9" t="s">
        <v>5</v>
      </c>
    </row>
    <row r="219" spans="31:43">
      <c r="AF219" s="9"/>
      <c r="AG219" s="9"/>
      <c r="AH219" s="9"/>
      <c r="AI219" s="9"/>
      <c r="AJ219" s="11"/>
      <c r="AK219" s="17"/>
      <c r="AL219" s="17"/>
      <c r="AM219" s="20"/>
      <c r="AN219" s="13"/>
      <c r="AO219" s="20" t="s">
        <v>12</v>
      </c>
      <c r="AP219" s="11" t="e">
        <f>+(AP218+AP217)*[1]DMT!G8</f>
        <v>#REF!</v>
      </c>
      <c r="AQ219" s="11" t="s">
        <v>6</v>
      </c>
    </row>
    <row r="220" spans="31:43">
      <c r="AE220" s="11"/>
      <c r="AO220" s="10" t="s">
        <v>13</v>
      </c>
      <c r="AP220" s="15" t="e">
        <f>0.0615*AP215</f>
        <v>#REF!</v>
      </c>
      <c r="AQ220" s="12" t="s">
        <v>5</v>
      </c>
    </row>
    <row r="225" spans="31:40">
      <c r="AG225" s="3"/>
    </row>
    <row r="226" spans="31:40">
      <c r="AG226" s="3"/>
    </row>
    <row r="227" spans="31:40">
      <c r="AE227" s="18"/>
    </row>
    <row r="228" spans="31:40">
      <c r="AE228" s="18"/>
    </row>
    <row r="229" spans="31:40">
      <c r="AE229" s="18"/>
      <c r="AN229" s="1" t="e">
        <f>AN215/12</f>
        <v>#REF!</v>
      </c>
    </row>
  </sheetData>
  <mergeCells count="28">
    <mergeCell ref="V4:Y4"/>
    <mergeCell ref="B5:B6"/>
    <mergeCell ref="C5:H5"/>
    <mergeCell ref="I5:I6"/>
    <mergeCell ref="J5:J6"/>
    <mergeCell ref="V5:Y5"/>
    <mergeCell ref="Q5:Q6"/>
    <mergeCell ref="B31:B32"/>
    <mergeCell ref="C31:C32"/>
    <mergeCell ref="E31:E32"/>
    <mergeCell ref="B2:S2"/>
    <mergeCell ref="B4:J4"/>
    <mergeCell ref="K4:K6"/>
    <mergeCell ref="L4:N4"/>
    <mergeCell ref="O4:P4"/>
    <mergeCell ref="C6:E6"/>
    <mergeCell ref="F6:H6"/>
    <mergeCell ref="B30:H30"/>
    <mergeCell ref="L5:L6"/>
    <mergeCell ref="M5:M6"/>
    <mergeCell ref="N5:N6"/>
    <mergeCell ref="O5:O6"/>
    <mergeCell ref="P5:P6"/>
    <mergeCell ref="F31:F32"/>
    <mergeCell ref="G31:G32"/>
    <mergeCell ref="H31:H32"/>
    <mergeCell ref="R5:R6"/>
    <mergeCell ref="S5:S6"/>
  </mergeCells>
  <dataValidations disablePrompts="1" count="1">
    <dataValidation type="list" allowBlank="1" showInputMessage="1" showErrorMessage="1" sqref="WWA983004:WWA983010 WCI983004:WCI983010 VSM983004:VSM983010 VIQ983004:VIQ983010 UYU983004:UYU983010 UOY983004:UOY983010 UFC983004:UFC983010 TVG983004:TVG983010 TLK983004:TLK983010 TBO983004:TBO983010 SRS983004:SRS983010 SHW983004:SHW983010 RYA983004:RYA983010 ROE983004:ROE983010 REI983004:REI983010 QUM983004:QUM983010 QKQ983004:QKQ983010 QAU983004:QAU983010 PQY983004:PQY983010 PHC983004:PHC983010 OXG983004:OXG983010 ONK983004:ONK983010 ODO983004:ODO983010 NTS983004:NTS983010 NJW983004:NJW983010 NAA983004:NAA983010 MQE983004:MQE983010 MGI983004:MGI983010 LWM983004:LWM983010 LMQ983004:LMQ983010 LCU983004:LCU983010 KSY983004:KSY983010 KJC983004:KJC983010 JZG983004:JZG983010 JPK983004:JPK983010 JFO983004:JFO983010 IVS983004:IVS983010 ILW983004:ILW983010 ICA983004:ICA983010 HSE983004:HSE983010 HII983004:HII983010 GYM983004:GYM983010 GOQ983004:GOQ983010 GEU983004:GEU983010 FUY983004:FUY983010 FLC983004:FLC983010 FBG983004:FBG983010 ERK983004:ERK983010 EHO983004:EHO983010 DXS983004:DXS983010 DNW983004:DNW983010 DEA983004:DEA983010 CUE983004:CUE983010 CKI983004:CKI983010 CAM983004:CAM983010 BQQ983004:BQQ983010 BGU983004:BGU983010 AWY983004:AWY983010 ANC983004:ANC983010 ADG983004:ADG983010 TK983004:TK983010 JO983004:JO983010 WWA917468:WWA917474 WME917468:WME917474 WCI917468:WCI917474 VSM917468:VSM917474 VIQ917468:VIQ917474 UYU917468:UYU917474 UOY917468:UOY917474 UFC917468:UFC917474 TVG917468:TVG917474 TLK917468:TLK917474 TBO917468:TBO917474 SRS917468:SRS917474 SHW917468:SHW917474 RYA917468:RYA917474 ROE917468:ROE917474 REI917468:REI917474 QUM917468:QUM917474 QKQ917468:QKQ917474 QAU917468:QAU917474 PQY917468:PQY917474 PHC917468:PHC917474 OXG917468:OXG917474 ONK917468:ONK917474 ODO917468:ODO917474 NTS917468:NTS917474 NJW917468:NJW917474 NAA917468:NAA917474 MQE917468:MQE917474 MGI917468:MGI917474 LWM917468:LWM917474 LMQ917468:LMQ917474 LCU917468:LCU917474 KSY917468:KSY917474 KJC917468:KJC917474 JZG917468:JZG917474 JPK917468:JPK917474 JFO917468:JFO917474 IVS917468:IVS917474 ILW917468:ILW917474 ICA917468:ICA917474 HSE917468:HSE917474 HII917468:HII917474 GYM917468:GYM917474 GOQ917468:GOQ917474 GEU917468:GEU917474 FUY917468:FUY917474 FLC917468:FLC917474 FBG917468:FBG917474 ERK917468:ERK917474 EHO917468:EHO917474 DXS917468:DXS917474 DNW917468:DNW917474 DEA917468:DEA917474 CUE917468:CUE917474 CKI917468:CKI917474 CAM917468:CAM917474 BQQ917468:BQQ917474 BGU917468:BGU917474 AWY917468:AWY917474 ANC917468:ANC917474 ADG917468:ADG917474 TK917468:TK917474 JO917468:JO917474 WWA851932:WWA851938 WME851932:WME851938 WCI851932:WCI851938 VSM851932:VSM851938 VIQ851932:VIQ851938 UYU851932:UYU851938 UOY851932:UOY851938 UFC851932:UFC851938 TVG851932:TVG851938 TLK851932:TLK851938 TBO851932:TBO851938 SRS851932:SRS851938 SHW851932:SHW851938 RYA851932:RYA851938 ROE851932:ROE851938 REI851932:REI851938 QUM851932:QUM851938 QKQ851932:QKQ851938 QAU851932:QAU851938 PQY851932:PQY851938 PHC851932:PHC851938 OXG851932:OXG851938 ONK851932:ONK851938 ODO851932:ODO851938 NTS851932:NTS851938 NJW851932:NJW851938 NAA851932:NAA851938 MQE851932:MQE851938 MGI851932:MGI851938 LWM851932:LWM851938 LMQ851932:LMQ851938 LCU851932:LCU851938 KSY851932:KSY851938 KJC851932:KJC851938 JZG851932:JZG851938 JPK851932:JPK851938 JFO851932:JFO851938 IVS851932:IVS851938 ILW851932:ILW851938 ICA851932:ICA851938 HSE851932:HSE851938 HII851932:HII851938 GYM851932:GYM851938 GOQ851932:GOQ851938 GEU851932:GEU851938 FUY851932:FUY851938 FLC851932:FLC851938 FBG851932:FBG851938 ERK851932:ERK851938 EHO851932:EHO851938 DXS851932:DXS851938 DNW851932:DNW851938 DEA851932:DEA851938 CUE851932:CUE851938 CKI851932:CKI851938 CAM851932:CAM851938 BQQ851932:BQQ851938 BGU851932:BGU851938 AWY851932:AWY851938 ANC851932:ANC851938 ADG851932:ADG851938 TK851932:TK851938 JO851932:JO851938 WWA786396:WWA786402 WME786396:WME786402 WCI786396:WCI786402 VSM786396:VSM786402 VIQ786396:VIQ786402 UYU786396:UYU786402 UOY786396:UOY786402 UFC786396:UFC786402 TVG786396:TVG786402 TLK786396:TLK786402 TBO786396:TBO786402 SRS786396:SRS786402 SHW786396:SHW786402 RYA786396:RYA786402 ROE786396:ROE786402 REI786396:REI786402 QUM786396:QUM786402 QKQ786396:QKQ786402 QAU786396:QAU786402 PQY786396:PQY786402 PHC786396:PHC786402 OXG786396:OXG786402 ONK786396:ONK786402 ODO786396:ODO786402 NTS786396:NTS786402 NJW786396:NJW786402 NAA786396:NAA786402 MQE786396:MQE786402 MGI786396:MGI786402 LWM786396:LWM786402 LMQ786396:LMQ786402 LCU786396:LCU786402 KSY786396:KSY786402 KJC786396:KJC786402 JZG786396:JZG786402 JPK786396:JPK786402 JFO786396:JFO786402 IVS786396:IVS786402 ILW786396:ILW786402 ICA786396:ICA786402 HSE786396:HSE786402 HII786396:HII786402 GYM786396:GYM786402 GOQ786396:GOQ786402 GEU786396:GEU786402 FUY786396:FUY786402 FLC786396:FLC786402 FBG786396:FBG786402 ERK786396:ERK786402 EHO786396:EHO786402 DXS786396:DXS786402 DNW786396:DNW786402 DEA786396:DEA786402 CUE786396:CUE786402 CKI786396:CKI786402 CAM786396:CAM786402 BQQ786396:BQQ786402 BGU786396:BGU786402 AWY786396:AWY786402 ANC786396:ANC786402 ADG786396:ADG786402 TK786396:TK786402 JO786396:JO786402 WWA720860:WWA720866 WME720860:WME720866 WCI720860:WCI720866 VSM720860:VSM720866 VIQ720860:VIQ720866 UYU720860:UYU720866 UOY720860:UOY720866 UFC720860:UFC720866 TVG720860:TVG720866 TLK720860:TLK720866 TBO720860:TBO720866 SRS720860:SRS720866 SHW720860:SHW720866 RYA720860:RYA720866 ROE720860:ROE720866 REI720860:REI720866 QUM720860:QUM720866 QKQ720860:QKQ720866 QAU720860:QAU720866 PQY720860:PQY720866 PHC720860:PHC720866 OXG720860:OXG720866 ONK720860:ONK720866 ODO720860:ODO720866 NTS720860:NTS720866 NJW720860:NJW720866 NAA720860:NAA720866 MQE720860:MQE720866 MGI720860:MGI720866 LWM720860:LWM720866 LMQ720860:LMQ720866 LCU720860:LCU720866 KSY720860:KSY720866 KJC720860:KJC720866 JZG720860:JZG720866 JPK720860:JPK720866 JFO720860:JFO720866 IVS720860:IVS720866 ILW720860:ILW720866 ICA720860:ICA720866 HSE720860:HSE720866 HII720860:HII720866 GYM720860:GYM720866 GOQ720860:GOQ720866 GEU720860:GEU720866 FUY720860:FUY720866 FLC720860:FLC720866 FBG720860:FBG720866 ERK720860:ERK720866 EHO720860:EHO720866 DXS720860:DXS720866 DNW720860:DNW720866 DEA720860:DEA720866 CUE720860:CUE720866 CKI720860:CKI720866 CAM720860:CAM720866 BQQ720860:BQQ720866 BGU720860:BGU720866 AWY720860:AWY720866 ANC720860:ANC720866 ADG720860:ADG720866 TK720860:TK720866 JO720860:JO720866 WWA655324:WWA655330 WME655324:WME655330 WCI655324:WCI655330 VSM655324:VSM655330 VIQ655324:VIQ655330 UYU655324:UYU655330 UOY655324:UOY655330 UFC655324:UFC655330 TVG655324:TVG655330 TLK655324:TLK655330 TBO655324:TBO655330 SRS655324:SRS655330 SHW655324:SHW655330 RYA655324:RYA655330 ROE655324:ROE655330 REI655324:REI655330 QUM655324:QUM655330 QKQ655324:QKQ655330 QAU655324:QAU655330 PQY655324:PQY655330 PHC655324:PHC655330 OXG655324:OXG655330 ONK655324:ONK655330 ODO655324:ODO655330 NTS655324:NTS655330 NJW655324:NJW655330 NAA655324:NAA655330 MQE655324:MQE655330 MGI655324:MGI655330 LWM655324:LWM655330 LMQ655324:LMQ655330 LCU655324:LCU655330 KSY655324:KSY655330 KJC655324:KJC655330 JZG655324:JZG655330 JPK655324:JPK655330 JFO655324:JFO655330 IVS655324:IVS655330 ILW655324:ILW655330 ICA655324:ICA655330 HSE655324:HSE655330 HII655324:HII655330 GYM655324:GYM655330 GOQ655324:GOQ655330 GEU655324:GEU655330 FUY655324:FUY655330 FLC655324:FLC655330 FBG655324:FBG655330 ERK655324:ERK655330 EHO655324:EHO655330 DXS655324:DXS655330 DNW655324:DNW655330 DEA655324:DEA655330 CUE655324:CUE655330 CKI655324:CKI655330 CAM655324:CAM655330 BQQ655324:BQQ655330 BGU655324:BGU655330 AWY655324:AWY655330 ANC655324:ANC655330 ADG655324:ADG655330 TK655324:TK655330 JO655324:JO655330 WWA589788:WWA589794 WME589788:WME589794 WCI589788:WCI589794 VSM589788:VSM589794 VIQ589788:VIQ589794 UYU589788:UYU589794 UOY589788:UOY589794 UFC589788:UFC589794 TVG589788:TVG589794 TLK589788:TLK589794 TBO589788:TBO589794 SRS589788:SRS589794 SHW589788:SHW589794 RYA589788:RYA589794 ROE589788:ROE589794 REI589788:REI589794 QUM589788:QUM589794 QKQ589788:QKQ589794 QAU589788:QAU589794 PQY589788:PQY589794 PHC589788:PHC589794 OXG589788:OXG589794 ONK589788:ONK589794 ODO589788:ODO589794 NTS589788:NTS589794 NJW589788:NJW589794 NAA589788:NAA589794 MQE589788:MQE589794 MGI589788:MGI589794 LWM589788:LWM589794 LMQ589788:LMQ589794 LCU589788:LCU589794 KSY589788:KSY589794 KJC589788:KJC589794 JZG589788:JZG589794 JPK589788:JPK589794 JFO589788:JFO589794 IVS589788:IVS589794 ILW589788:ILW589794 ICA589788:ICA589794 HSE589788:HSE589794 HII589788:HII589794 GYM589788:GYM589794 GOQ589788:GOQ589794 GEU589788:GEU589794 FUY589788:FUY589794 FLC589788:FLC589794 FBG589788:FBG589794 ERK589788:ERK589794 EHO589788:EHO589794 DXS589788:DXS589794 DNW589788:DNW589794 DEA589788:DEA589794 CUE589788:CUE589794 CKI589788:CKI589794 CAM589788:CAM589794 BQQ589788:BQQ589794 BGU589788:BGU589794 AWY589788:AWY589794 ANC589788:ANC589794 ADG589788:ADG589794 TK589788:TK589794 JO589788:JO589794 WWA524252:WWA524258 WME524252:WME524258 WCI524252:WCI524258 VSM524252:VSM524258 VIQ524252:VIQ524258 UYU524252:UYU524258 UOY524252:UOY524258 UFC524252:UFC524258 TVG524252:TVG524258 TLK524252:TLK524258 TBO524252:TBO524258 SRS524252:SRS524258 SHW524252:SHW524258 RYA524252:RYA524258 ROE524252:ROE524258 REI524252:REI524258 QUM524252:QUM524258 QKQ524252:QKQ524258 QAU524252:QAU524258 PQY524252:PQY524258 PHC524252:PHC524258 OXG524252:OXG524258 ONK524252:ONK524258 ODO524252:ODO524258 NTS524252:NTS524258 NJW524252:NJW524258 NAA524252:NAA524258 MQE524252:MQE524258 MGI524252:MGI524258 LWM524252:LWM524258 LMQ524252:LMQ524258 LCU524252:LCU524258 KSY524252:KSY524258 KJC524252:KJC524258 JZG524252:JZG524258 JPK524252:JPK524258 JFO524252:JFO524258 IVS524252:IVS524258 ILW524252:ILW524258 ICA524252:ICA524258 HSE524252:HSE524258 HII524252:HII524258 GYM524252:GYM524258 GOQ524252:GOQ524258 GEU524252:GEU524258 FUY524252:FUY524258 FLC524252:FLC524258 FBG524252:FBG524258 ERK524252:ERK524258 EHO524252:EHO524258 DXS524252:DXS524258 DNW524252:DNW524258 DEA524252:DEA524258 CUE524252:CUE524258 CKI524252:CKI524258 CAM524252:CAM524258 BQQ524252:BQQ524258 BGU524252:BGU524258 AWY524252:AWY524258 ANC524252:ANC524258 ADG524252:ADG524258 TK524252:TK524258 JO524252:JO524258 WWA458716:WWA458722 WME458716:WME458722 WCI458716:WCI458722 VSM458716:VSM458722 VIQ458716:VIQ458722 UYU458716:UYU458722 UOY458716:UOY458722 UFC458716:UFC458722 TVG458716:TVG458722 TLK458716:TLK458722 TBO458716:TBO458722 SRS458716:SRS458722 SHW458716:SHW458722 RYA458716:RYA458722 ROE458716:ROE458722 REI458716:REI458722 QUM458716:QUM458722 QKQ458716:QKQ458722 QAU458716:QAU458722 PQY458716:PQY458722 PHC458716:PHC458722 OXG458716:OXG458722 ONK458716:ONK458722 ODO458716:ODO458722 NTS458716:NTS458722 NJW458716:NJW458722 NAA458716:NAA458722 MQE458716:MQE458722 MGI458716:MGI458722 LWM458716:LWM458722 LMQ458716:LMQ458722 LCU458716:LCU458722 KSY458716:KSY458722 KJC458716:KJC458722 JZG458716:JZG458722 JPK458716:JPK458722 JFO458716:JFO458722 IVS458716:IVS458722 ILW458716:ILW458722 ICA458716:ICA458722 HSE458716:HSE458722 HII458716:HII458722 GYM458716:GYM458722 GOQ458716:GOQ458722 GEU458716:GEU458722 FUY458716:FUY458722 FLC458716:FLC458722 FBG458716:FBG458722 ERK458716:ERK458722 EHO458716:EHO458722 DXS458716:DXS458722 DNW458716:DNW458722 DEA458716:DEA458722 CUE458716:CUE458722 CKI458716:CKI458722 CAM458716:CAM458722 BQQ458716:BQQ458722 BGU458716:BGU458722 AWY458716:AWY458722 ANC458716:ANC458722 ADG458716:ADG458722 TK458716:TK458722 JO458716:JO458722 WWA393180:WWA393186 WME393180:WME393186 WCI393180:WCI393186 VSM393180:VSM393186 VIQ393180:VIQ393186 UYU393180:UYU393186 UOY393180:UOY393186 UFC393180:UFC393186 TVG393180:TVG393186 TLK393180:TLK393186 TBO393180:TBO393186 SRS393180:SRS393186 SHW393180:SHW393186 RYA393180:RYA393186 ROE393180:ROE393186 REI393180:REI393186 QUM393180:QUM393186 QKQ393180:QKQ393186 QAU393180:QAU393186 PQY393180:PQY393186 PHC393180:PHC393186 OXG393180:OXG393186 ONK393180:ONK393186 ODO393180:ODO393186 NTS393180:NTS393186 NJW393180:NJW393186 NAA393180:NAA393186 MQE393180:MQE393186 MGI393180:MGI393186 LWM393180:LWM393186 LMQ393180:LMQ393186 LCU393180:LCU393186 KSY393180:KSY393186 KJC393180:KJC393186 JZG393180:JZG393186 JPK393180:JPK393186 JFO393180:JFO393186 IVS393180:IVS393186 ILW393180:ILW393186 ICA393180:ICA393186 HSE393180:HSE393186 HII393180:HII393186 GYM393180:GYM393186 GOQ393180:GOQ393186 GEU393180:GEU393186 FUY393180:FUY393186 FLC393180:FLC393186 FBG393180:FBG393186 ERK393180:ERK393186 EHO393180:EHO393186 DXS393180:DXS393186 DNW393180:DNW393186 DEA393180:DEA393186 CUE393180:CUE393186 CKI393180:CKI393186 CAM393180:CAM393186 BQQ393180:BQQ393186 BGU393180:BGU393186 AWY393180:AWY393186 ANC393180:ANC393186 ADG393180:ADG393186 TK393180:TK393186 JO393180:JO393186 WWA327644:WWA327650 WME327644:WME327650 WCI327644:WCI327650 VSM327644:VSM327650 VIQ327644:VIQ327650 UYU327644:UYU327650 UOY327644:UOY327650 UFC327644:UFC327650 TVG327644:TVG327650 TLK327644:TLK327650 TBO327644:TBO327650 SRS327644:SRS327650 SHW327644:SHW327650 RYA327644:RYA327650 ROE327644:ROE327650 REI327644:REI327650 QUM327644:QUM327650 QKQ327644:QKQ327650 QAU327644:QAU327650 PQY327644:PQY327650 PHC327644:PHC327650 OXG327644:OXG327650 ONK327644:ONK327650 ODO327644:ODO327650 NTS327644:NTS327650 NJW327644:NJW327650 NAA327644:NAA327650 MQE327644:MQE327650 MGI327644:MGI327650 LWM327644:LWM327650 LMQ327644:LMQ327650 LCU327644:LCU327650 KSY327644:KSY327650 KJC327644:KJC327650 JZG327644:JZG327650 JPK327644:JPK327650 JFO327644:JFO327650 IVS327644:IVS327650 ILW327644:ILW327650 ICA327644:ICA327650 HSE327644:HSE327650 HII327644:HII327650 GYM327644:GYM327650 GOQ327644:GOQ327650 GEU327644:GEU327650 FUY327644:FUY327650 FLC327644:FLC327650 FBG327644:FBG327650 ERK327644:ERK327650 EHO327644:EHO327650 DXS327644:DXS327650 DNW327644:DNW327650 DEA327644:DEA327650 CUE327644:CUE327650 CKI327644:CKI327650 CAM327644:CAM327650 BQQ327644:BQQ327650 BGU327644:BGU327650 AWY327644:AWY327650 ANC327644:ANC327650 ADG327644:ADG327650 TK327644:TK327650 JO327644:JO327650 WWA262108:WWA262114 WME262108:WME262114 WCI262108:WCI262114 VSM262108:VSM262114 VIQ262108:VIQ262114 UYU262108:UYU262114 UOY262108:UOY262114 UFC262108:UFC262114 TVG262108:TVG262114 TLK262108:TLK262114 TBO262108:TBO262114 SRS262108:SRS262114 SHW262108:SHW262114 RYA262108:RYA262114 ROE262108:ROE262114 REI262108:REI262114 QUM262108:QUM262114 QKQ262108:QKQ262114 QAU262108:QAU262114 PQY262108:PQY262114 PHC262108:PHC262114 OXG262108:OXG262114 ONK262108:ONK262114 ODO262108:ODO262114 NTS262108:NTS262114 NJW262108:NJW262114 NAA262108:NAA262114 MQE262108:MQE262114 MGI262108:MGI262114 LWM262108:LWM262114 LMQ262108:LMQ262114 LCU262108:LCU262114 KSY262108:KSY262114 KJC262108:KJC262114 JZG262108:JZG262114 JPK262108:JPK262114 JFO262108:JFO262114 IVS262108:IVS262114 ILW262108:ILW262114 ICA262108:ICA262114 HSE262108:HSE262114 HII262108:HII262114 GYM262108:GYM262114 GOQ262108:GOQ262114 GEU262108:GEU262114 FUY262108:FUY262114 FLC262108:FLC262114 FBG262108:FBG262114 ERK262108:ERK262114 EHO262108:EHO262114 DXS262108:DXS262114 DNW262108:DNW262114 DEA262108:DEA262114 CUE262108:CUE262114 CKI262108:CKI262114 CAM262108:CAM262114 BQQ262108:BQQ262114 BGU262108:BGU262114 AWY262108:AWY262114 ANC262108:ANC262114 ADG262108:ADG262114 TK262108:TK262114 JO262108:JO262114 WWA196572:WWA196578 WME196572:WME196578 WCI196572:WCI196578 VSM196572:VSM196578 VIQ196572:VIQ196578 UYU196572:UYU196578 UOY196572:UOY196578 UFC196572:UFC196578 TVG196572:TVG196578 TLK196572:TLK196578 TBO196572:TBO196578 SRS196572:SRS196578 SHW196572:SHW196578 RYA196572:RYA196578 ROE196572:ROE196578 REI196572:REI196578 QUM196572:QUM196578 QKQ196572:QKQ196578 QAU196572:QAU196578 PQY196572:PQY196578 PHC196572:PHC196578 OXG196572:OXG196578 ONK196572:ONK196578 ODO196572:ODO196578 NTS196572:NTS196578 NJW196572:NJW196578 NAA196572:NAA196578 MQE196572:MQE196578 MGI196572:MGI196578 LWM196572:LWM196578 LMQ196572:LMQ196578 LCU196572:LCU196578 KSY196572:KSY196578 KJC196572:KJC196578 JZG196572:JZG196578 JPK196572:JPK196578 JFO196572:JFO196578 IVS196572:IVS196578 ILW196572:ILW196578 ICA196572:ICA196578 HSE196572:HSE196578 HII196572:HII196578 GYM196572:GYM196578 GOQ196572:GOQ196578 GEU196572:GEU196578 FUY196572:FUY196578 FLC196572:FLC196578 FBG196572:FBG196578 ERK196572:ERK196578 EHO196572:EHO196578 DXS196572:DXS196578 DNW196572:DNW196578 DEA196572:DEA196578 CUE196572:CUE196578 CKI196572:CKI196578 CAM196572:CAM196578 BQQ196572:BQQ196578 BGU196572:BGU196578 AWY196572:AWY196578 ANC196572:ANC196578 ADG196572:ADG196578 TK196572:TK196578 JO196572:JO196578 WWA131036:WWA131042 WME131036:WME131042 WCI131036:WCI131042 VSM131036:VSM131042 VIQ131036:VIQ131042 UYU131036:UYU131042 UOY131036:UOY131042 UFC131036:UFC131042 TVG131036:TVG131042 TLK131036:TLK131042 TBO131036:TBO131042 SRS131036:SRS131042 SHW131036:SHW131042 RYA131036:RYA131042 ROE131036:ROE131042 REI131036:REI131042 QUM131036:QUM131042 QKQ131036:QKQ131042 QAU131036:QAU131042 PQY131036:PQY131042 PHC131036:PHC131042 OXG131036:OXG131042 ONK131036:ONK131042 ODO131036:ODO131042 NTS131036:NTS131042 NJW131036:NJW131042 NAA131036:NAA131042 MQE131036:MQE131042 MGI131036:MGI131042 LWM131036:LWM131042 LMQ131036:LMQ131042 LCU131036:LCU131042 KSY131036:KSY131042 KJC131036:KJC131042 JZG131036:JZG131042 JPK131036:JPK131042 JFO131036:JFO131042 IVS131036:IVS131042 ILW131036:ILW131042 ICA131036:ICA131042 HSE131036:HSE131042 HII131036:HII131042 GYM131036:GYM131042 GOQ131036:GOQ131042 GEU131036:GEU131042 FUY131036:FUY131042 FLC131036:FLC131042 FBG131036:FBG131042 ERK131036:ERK131042 EHO131036:EHO131042 DXS131036:DXS131042 DNW131036:DNW131042 DEA131036:DEA131042 CUE131036:CUE131042 CKI131036:CKI131042 CAM131036:CAM131042 BQQ131036:BQQ131042 BGU131036:BGU131042 AWY131036:AWY131042 ANC131036:ANC131042 ADG131036:ADG131042 TK131036:TK131042 JO131036:JO131042 WWA65500:WWA65506 WME65500:WME65506 WCI65500:WCI65506 VSM65500:VSM65506 VIQ65500:VIQ65506 UYU65500:UYU65506 UOY65500:UOY65506 UFC65500:UFC65506 TVG65500:TVG65506 TLK65500:TLK65506 TBO65500:TBO65506 SRS65500:SRS65506 SHW65500:SHW65506 RYA65500:RYA65506 ROE65500:ROE65506 REI65500:REI65506 QUM65500:QUM65506 QKQ65500:QKQ65506 QAU65500:QAU65506 PQY65500:PQY65506 PHC65500:PHC65506 OXG65500:OXG65506 ONK65500:ONK65506 ODO65500:ODO65506 NTS65500:NTS65506 NJW65500:NJW65506 NAA65500:NAA65506 MQE65500:MQE65506 MGI65500:MGI65506 LWM65500:LWM65506 LMQ65500:LMQ65506 LCU65500:LCU65506 KSY65500:KSY65506 KJC65500:KJC65506 JZG65500:JZG65506 JPK65500:JPK65506 JFO65500:JFO65506 IVS65500:IVS65506 ILW65500:ILW65506 ICA65500:ICA65506 HSE65500:HSE65506 HII65500:HII65506 GYM65500:GYM65506 GOQ65500:GOQ65506 GEU65500:GEU65506 FUY65500:FUY65506 FLC65500:FLC65506 FBG65500:FBG65506 ERK65500:ERK65506 EHO65500:EHO65506 DXS65500:DXS65506 DNW65500:DNW65506 DEA65500:DEA65506 CUE65500:CUE65506 CKI65500:CKI65506 CAM65500:CAM65506 BQQ65500:BQQ65506 BGU65500:BGU65506 AWY65500:AWY65506 ANC65500:ANC65506 ADG65500:ADG65506 TK65500:TK65506 JO65500:JO65506 WME983004:WME983010 WWI983004:WWI983010 JW65500:JW65506 TS65500:TS65506 ADO65500:ADO65506 ANK65500:ANK65506 AXG65500:AXG65506 BHC65500:BHC65506 BQY65500:BQY65506 CAU65500:CAU65506 CKQ65500:CKQ65506 CUM65500:CUM65506 DEI65500:DEI65506 DOE65500:DOE65506 DYA65500:DYA65506 EHW65500:EHW65506 ERS65500:ERS65506 FBO65500:FBO65506 FLK65500:FLK65506 FVG65500:FVG65506 GFC65500:GFC65506 GOY65500:GOY65506 GYU65500:GYU65506 HIQ65500:HIQ65506 HSM65500:HSM65506 ICI65500:ICI65506 IME65500:IME65506 IWA65500:IWA65506 JFW65500:JFW65506 JPS65500:JPS65506 JZO65500:JZO65506 KJK65500:KJK65506 KTG65500:KTG65506 LDC65500:LDC65506 LMY65500:LMY65506 LWU65500:LWU65506 MGQ65500:MGQ65506 MQM65500:MQM65506 NAI65500:NAI65506 NKE65500:NKE65506 NUA65500:NUA65506 ODW65500:ODW65506 ONS65500:ONS65506 OXO65500:OXO65506 PHK65500:PHK65506 PRG65500:PRG65506 QBC65500:QBC65506 QKY65500:QKY65506 QUU65500:QUU65506 REQ65500:REQ65506 ROM65500:ROM65506 RYI65500:RYI65506 SIE65500:SIE65506 SSA65500:SSA65506 TBW65500:TBW65506 TLS65500:TLS65506 TVO65500:TVO65506 UFK65500:UFK65506 UPG65500:UPG65506 UZC65500:UZC65506 VIY65500:VIY65506 VSU65500:VSU65506 WCQ65500:WCQ65506 WMM65500:WMM65506 WWI65500:WWI65506 JW131036:JW131042 TS131036:TS131042 ADO131036:ADO131042 ANK131036:ANK131042 AXG131036:AXG131042 BHC131036:BHC131042 BQY131036:BQY131042 CAU131036:CAU131042 CKQ131036:CKQ131042 CUM131036:CUM131042 DEI131036:DEI131042 DOE131036:DOE131042 DYA131036:DYA131042 EHW131036:EHW131042 ERS131036:ERS131042 FBO131036:FBO131042 FLK131036:FLK131042 FVG131036:FVG131042 GFC131036:GFC131042 GOY131036:GOY131042 GYU131036:GYU131042 HIQ131036:HIQ131042 HSM131036:HSM131042 ICI131036:ICI131042 IME131036:IME131042 IWA131036:IWA131042 JFW131036:JFW131042 JPS131036:JPS131042 JZO131036:JZO131042 KJK131036:KJK131042 KTG131036:KTG131042 LDC131036:LDC131042 LMY131036:LMY131042 LWU131036:LWU131042 MGQ131036:MGQ131042 MQM131036:MQM131042 NAI131036:NAI131042 NKE131036:NKE131042 NUA131036:NUA131042 ODW131036:ODW131042 ONS131036:ONS131042 OXO131036:OXO131042 PHK131036:PHK131042 PRG131036:PRG131042 QBC131036:QBC131042 QKY131036:QKY131042 QUU131036:QUU131042 REQ131036:REQ131042 ROM131036:ROM131042 RYI131036:RYI131042 SIE131036:SIE131042 SSA131036:SSA131042 TBW131036:TBW131042 TLS131036:TLS131042 TVO131036:TVO131042 UFK131036:UFK131042 UPG131036:UPG131042 UZC131036:UZC131042 VIY131036:VIY131042 VSU131036:VSU131042 WCQ131036:WCQ131042 WMM131036:WMM131042 WWI131036:WWI131042 JW196572:JW196578 TS196572:TS196578 ADO196572:ADO196578 ANK196572:ANK196578 AXG196572:AXG196578 BHC196572:BHC196578 BQY196572:BQY196578 CAU196572:CAU196578 CKQ196572:CKQ196578 CUM196572:CUM196578 DEI196572:DEI196578 DOE196572:DOE196578 DYA196572:DYA196578 EHW196572:EHW196578 ERS196572:ERS196578 FBO196572:FBO196578 FLK196572:FLK196578 FVG196572:FVG196578 GFC196572:GFC196578 GOY196572:GOY196578 GYU196572:GYU196578 HIQ196572:HIQ196578 HSM196572:HSM196578 ICI196572:ICI196578 IME196572:IME196578 IWA196572:IWA196578 JFW196572:JFW196578 JPS196572:JPS196578 JZO196572:JZO196578 KJK196572:KJK196578 KTG196572:KTG196578 LDC196572:LDC196578 LMY196572:LMY196578 LWU196572:LWU196578 MGQ196572:MGQ196578 MQM196572:MQM196578 NAI196572:NAI196578 NKE196572:NKE196578 NUA196572:NUA196578 ODW196572:ODW196578 ONS196572:ONS196578 OXO196572:OXO196578 PHK196572:PHK196578 PRG196572:PRG196578 QBC196572:QBC196578 QKY196572:QKY196578 QUU196572:QUU196578 REQ196572:REQ196578 ROM196572:ROM196578 RYI196572:RYI196578 SIE196572:SIE196578 SSA196572:SSA196578 TBW196572:TBW196578 TLS196572:TLS196578 TVO196572:TVO196578 UFK196572:UFK196578 UPG196572:UPG196578 UZC196572:UZC196578 VIY196572:VIY196578 VSU196572:VSU196578 WCQ196572:WCQ196578 WMM196572:WMM196578 WWI196572:WWI196578 JW262108:JW262114 TS262108:TS262114 ADO262108:ADO262114 ANK262108:ANK262114 AXG262108:AXG262114 BHC262108:BHC262114 BQY262108:BQY262114 CAU262108:CAU262114 CKQ262108:CKQ262114 CUM262108:CUM262114 DEI262108:DEI262114 DOE262108:DOE262114 DYA262108:DYA262114 EHW262108:EHW262114 ERS262108:ERS262114 FBO262108:FBO262114 FLK262108:FLK262114 FVG262108:FVG262114 GFC262108:GFC262114 GOY262108:GOY262114 GYU262108:GYU262114 HIQ262108:HIQ262114 HSM262108:HSM262114 ICI262108:ICI262114 IME262108:IME262114 IWA262108:IWA262114 JFW262108:JFW262114 JPS262108:JPS262114 JZO262108:JZO262114 KJK262108:KJK262114 KTG262108:KTG262114 LDC262108:LDC262114 LMY262108:LMY262114 LWU262108:LWU262114 MGQ262108:MGQ262114 MQM262108:MQM262114 NAI262108:NAI262114 NKE262108:NKE262114 NUA262108:NUA262114 ODW262108:ODW262114 ONS262108:ONS262114 OXO262108:OXO262114 PHK262108:PHK262114 PRG262108:PRG262114 QBC262108:QBC262114 QKY262108:QKY262114 QUU262108:QUU262114 REQ262108:REQ262114 ROM262108:ROM262114 RYI262108:RYI262114 SIE262108:SIE262114 SSA262108:SSA262114 TBW262108:TBW262114 TLS262108:TLS262114 TVO262108:TVO262114 UFK262108:UFK262114 UPG262108:UPG262114 UZC262108:UZC262114 VIY262108:VIY262114 VSU262108:VSU262114 WCQ262108:WCQ262114 WMM262108:WMM262114 WWI262108:WWI262114 JW327644:JW327650 TS327644:TS327650 ADO327644:ADO327650 ANK327644:ANK327650 AXG327644:AXG327650 BHC327644:BHC327650 BQY327644:BQY327650 CAU327644:CAU327650 CKQ327644:CKQ327650 CUM327644:CUM327650 DEI327644:DEI327650 DOE327644:DOE327650 DYA327644:DYA327650 EHW327644:EHW327650 ERS327644:ERS327650 FBO327644:FBO327650 FLK327644:FLK327650 FVG327644:FVG327650 GFC327644:GFC327650 GOY327644:GOY327650 GYU327644:GYU327650 HIQ327644:HIQ327650 HSM327644:HSM327650 ICI327644:ICI327650 IME327644:IME327650 IWA327644:IWA327650 JFW327644:JFW327650 JPS327644:JPS327650 JZO327644:JZO327650 KJK327644:KJK327650 KTG327644:KTG327650 LDC327644:LDC327650 LMY327644:LMY327650 LWU327644:LWU327650 MGQ327644:MGQ327650 MQM327644:MQM327650 NAI327644:NAI327650 NKE327644:NKE327650 NUA327644:NUA327650 ODW327644:ODW327650 ONS327644:ONS327650 OXO327644:OXO327650 PHK327644:PHK327650 PRG327644:PRG327650 QBC327644:QBC327650 QKY327644:QKY327650 QUU327644:QUU327650 REQ327644:REQ327650 ROM327644:ROM327650 RYI327644:RYI327650 SIE327644:SIE327650 SSA327644:SSA327650 TBW327644:TBW327650 TLS327644:TLS327650 TVO327644:TVO327650 UFK327644:UFK327650 UPG327644:UPG327650 UZC327644:UZC327650 VIY327644:VIY327650 VSU327644:VSU327650 WCQ327644:WCQ327650 WMM327644:WMM327650 WWI327644:WWI327650 JW393180:JW393186 TS393180:TS393186 ADO393180:ADO393186 ANK393180:ANK393186 AXG393180:AXG393186 BHC393180:BHC393186 BQY393180:BQY393186 CAU393180:CAU393186 CKQ393180:CKQ393186 CUM393180:CUM393186 DEI393180:DEI393186 DOE393180:DOE393186 DYA393180:DYA393186 EHW393180:EHW393186 ERS393180:ERS393186 FBO393180:FBO393186 FLK393180:FLK393186 FVG393180:FVG393186 GFC393180:GFC393186 GOY393180:GOY393186 GYU393180:GYU393186 HIQ393180:HIQ393186 HSM393180:HSM393186 ICI393180:ICI393186 IME393180:IME393186 IWA393180:IWA393186 JFW393180:JFW393186 JPS393180:JPS393186 JZO393180:JZO393186 KJK393180:KJK393186 KTG393180:KTG393186 LDC393180:LDC393186 LMY393180:LMY393186 LWU393180:LWU393186 MGQ393180:MGQ393186 MQM393180:MQM393186 NAI393180:NAI393186 NKE393180:NKE393186 NUA393180:NUA393186 ODW393180:ODW393186 ONS393180:ONS393186 OXO393180:OXO393186 PHK393180:PHK393186 PRG393180:PRG393186 QBC393180:QBC393186 QKY393180:QKY393186 QUU393180:QUU393186 REQ393180:REQ393186 ROM393180:ROM393186 RYI393180:RYI393186 SIE393180:SIE393186 SSA393180:SSA393186 TBW393180:TBW393186 TLS393180:TLS393186 TVO393180:TVO393186 UFK393180:UFK393186 UPG393180:UPG393186 UZC393180:UZC393186 VIY393180:VIY393186 VSU393180:VSU393186 WCQ393180:WCQ393186 WMM393180:WMM393186 WWI393180:WWI393186 JW458716:JW458722 TS458716:TS458722 ADO458716:ADO458722 ANK458716:ANK458722 AXG458716:AXG458722 BHC458716:BHC458722 BQY458716:BQY458722 CAU458716:CAU458722 CKQ458716:CKQ458722 CUM458716:CUM458722 DEI458716:DEI458722 DOE458716:DOE458722 DYA458716:DYA458722 EHW458716:EHW458722 ERS458716:ERS458722 FBO458716:FBO458722 FLK458716:FLK458722 FVG458716:FVG458722 GFC458716:GFC458722 GOY458716:GOY458722 GYU458716:GYU458722 HIQ458716:HIQ458722 HSM458716:HSM458722 ICI458716:ICI458722 IME458716:IME458722 IWA458716:IWA458722 JFW458716:JFW458722 JPS458716:JPS458722 JZO458716:JZO458722 KJK458716:KJK458722 KTG458716:KTG458722 LDC458716:LDC458722 LMY458716:LMY458722 LWU458716:LWU458722 MGQ458716:MGQ458722 MQM458716:MQM458722 NAI458716:NAI458722 NKE458716:NKE458722 NUA458716:NUA458722 ODW458716:ODW458722 ONS458716:ONS458722 OXO458716:OXO458722 PHK458716:PHK458722 PRG458716:PRG458722 QBC458716:QBC458722 QKY458716:QKY458722 QUU458716:QUU458722 REQ458716:REQ458722 ROM458716:ROM458722 RYI458716:RYI458722 SIE458716:SIE458722 SSA458716:SSA458722 TBW458716:TBW458722 TLS458716:TLS458722 TVO458716:TVO458722 UFK458716:UFK458722 UPG458716:UPG458722 UZC458716:UZC458722 VIY458716:VIY458722 VSU458716:VSU458722 WCQ458716:WCQ458722 WMM458716:WMM458722 WWI458716:WWI458722 JW524252:JW524258 TS524252:TS524258 ADO524252:ADO524258 ANK524252:ANK524258 AXG524252:AXG524258 BHC524252:BHC524258 BQY524252:BQY524258 CAU524252:CAU524258 CKQ524252:CKQ524258 CUM524252:CUM524258 DEI524252:DEI524258 DOE524252:DOE524258 DYA524252:DYA524258 EHW524252:EHW524258 ERS524252:ERS524258 FBO524252:FBO524258 FLK524252:FLK524258 FVG524252:FVG524258 GFC524252:GFC524258 GOY524252:GOY524258 GYU524252:GYU524258 HIQ524252:HIQ524258 HSM524252:HSM524258 ICI524252:ICI524258 IME524252:IME524258 IWA524252:IWA524258 JFW524252:JFW524258 JPS524252:JPS524258 JZO524252:JZO524258 KJK524252:KJK524258 KTG524252:KTG524258 LDC524252:LDC524258 LMY524252:LMY524258 LWU524252:LWU524258 MGQ524252:MGQ524258 MQM524252:MQM524258 NAI524252:NAI524258 NKE524252:NKE524258 NUA524252:NUA524258 ODW524252:ODW524258 ONS524252:ONS524258 OXO524252:OXO524258 PHK524252:PHK524258 PRG524252:PRG524258 QBC524252:QBC524258 QKY524252:QKY524258 QUU524252:QUU524258 REQ524252:REQ524258 ROM524252:ROM524258 RYI524252:RYI524258 SIE524252:SIE524258 SSA524252:SSA524258 TBW524252:TBW524258 TLS524252:TLS524258 TVO524252:TVO524258 UFK524252:UFK524258 UPG524252:UPG524258 UZC524252:UZC524258 VIY524252:VIY524258 VSU524252:VSU524258 WCQ524252:WCQ524258 WMM524252:WMM524258 WWI524252:WWI524258 JW589788:JW589794 TS589788:TS589794 ADO589788:ADO589794 ANK589788:ANK589794 AXG589788:AXG589794 BHC589788:BHC589794 BQY589788:BQY589794 CAU589788:CAU589794 CKQ589788:CKQ589794 CUM589788:CUM589794 DEI589788:DEI589794 DOE589788:DOE589794 DYA589788:DYA589794 EHW589788:EHW589794 ERS589788:ERS589794 FBO589788:FBO589794 FLK589788:FLK589794 FVG589788:FVG589794 GFC589788:GFC589794 GOY589788:GOY589794 GYU589788:GYU589794 HIQ589788:HIQ589794 HSM589788:HSM589794 ICI589788:ICI589794 IME589788:IME589794 IWA589788:IWA589794 JFW589788:JFW589794 JPS589788:JPS589794 JZO589788:JZO589794 KJK589788:KJK589794 KTG589788:KTG589794 LDC589788:LDC589794 LMY589788:LMY589794 LWU589788:LWU589794 MGQ589788:MGQ589794 MQM589788:MQM589794 NAI589788:NAI589794 NKE589788:NKE589794 NUA589788:NUA589794 ODW589788:ODW589794 ONS589788:ONS589794 OXO589788:OXO589794 PHK589788:PHK589794 PRG589788:PRG589794 QBC589788:QBC589794 QKY589788:QKY589794 QUU589788:QUU589794 REQ589788:REQ589794 ROM589788:ROM589794 RYI589788:RYI589794 SIE589788:SIE589794 SSA589788:SSA589794 TBW589788:TBW589794 TLS589788:TLS589794 TVO589788:TVO589794 UFK589788:UFK589794 UPG589788:UPG589794 UZC589788:UZC589794 VIY589788:VIY589794 VSU589788:VSU589794 WCQ589788:WCQ589794 WMM589788:WMM589794 WWI589788:WWI589794 JW655324:JW655330 TS655324:TS655330 ADO655324:ADO655330 ANK655324:ANK655330 AXG655324:AXG655330 BHC655324:BHC655330 BQY655324:BQY655330 CAU655324:CAU655330 CKQ655324:CKQ655330 CUM655324:CUM655330 DEI655324:DEI655330 DOE655324:DOE655330 DYA655324:DYA655330 EHW655324:EHW655330 ERS655324:ERS655330 FBO655324:FBO655330 FLK655324:FLK655330 FVG655324:FVG655330 GFC655324:GFC655330 GOY655324:GOY655330 GYU655324:GYU655330 HIQ655324:HIQ655330 HSM655324:HSM655330 ICI655324:ICI655330 IME655324:IME655330 IWA655324:IWA655330 JFW655324:JFW655330 JPS655324:JPS655330 JZO655324:JZO655330 KJK655324:KJK655330 KTG655324:KTG655330 LDC655324:LDC655330 LMY655324:LMY655330 LWU655324:LWU655330 MGQ655324:MGQ655330 MQM655324:MQM655330 NAI655324:NAI655330 NKE655324:NKE655330 NUA655324:NUA655330 ODW655324:ODW655330 ONS655324:ONS655330 OXO655324:OXO655330 PHK655324:PHK655330 PRG655324:PRG655330 QBC655324:QBC655330 QKY655324:QKY655330 QUU655324:QUU655330 REQ655324:REQ655330 ROM655324:ROM655330 RYI655324:RYI655330 SIE655324:SIE655330 SSA655324:SSA655330 TBW655324:TBW655330 TLS655324:TLS655330 TVO655324:TVO655330 UFK655324:UFK655330 UPG655324:UPG655330 UZC655324:UZC655330 VIY655324:VIY655330 VSU655324:VSU655330 WCQ655324:WCQ655330 WMM655324:WMM655330 WWI655324:WWI655330 JW720860:JW720866 TS720860:TS720866 ADO720860:ADO720866 ANK720860:ANK720866 AXG720860:AXG720866 BHC720860:BHC720866 BQY720860:BQY720866 CAU720860:CAU720866 CKQ720860:CKQ720866 CUM720860:CUM720866 DEI720860:DEI720866 DOE720860:DOE720866 DYA720860:DYA720866 EHW720860:EHW720866 ERS720860:ERS720866 FBO720860:FBO720866 FLK720860:FLK720866 FVG720860:FVG720866 GFC720860:GFC720866 GOY720860:GOY720866 GYU720860:GYU720866 HIQ720860:HIQ720866 HSM720860:HSM720866 ICI720860:ICI720866 IME720860:IME720866 IWA720860:IWA720866 JFW720860:JFW720866 JPS720860:JPS720866 JZO720860:JZO720866 KJK720860:KJK720866 KTG720860:KTG720866 LDC720860:LDC720866 LMY720860:LMY720866 LWU720860:LWU720866 MGQ720860:MGQ720866 MQM720860:MQM720866 NAI720860:NAI720866 NKE720860:NKE720866 NUA720860:NUA720866 ODW720860:ODW720866 ONS720860:ONS720866 OXO720860:OXO720866 PHK720860:PHK720866 PRG720860:PRG720866 QBC720860:QBC720866 QKY720860:QKY720866 QUU720860:QUU720866 REQ720860:REQ720866 ROM720860:ROM720866 RYI720860:RYI720866 SIE720860:SIE720866 SSA720860:SSA720866 TBW720860:TBW720866 TLS720860:TLS720866 TVO720860:TVO720866 UFK720860:UFK720866 UPG720860:UPG720866 UZC720860:UZC720866 VIY720860:VIY720866 VSU720860:VSU720866 WCQ720860:WCQ720866 WMM720860:WMM720866 WWI720860:WWI720866 JW786396:JW786402 TS786396:TS786402 ADO786396:ADO786402 ANK786396:ANK786402 AXG786396:AXG786402 BHC786396:BHC786402 BQY786396:BQY786402 CAU786396:CAU786402 CKQ786396:CKQ786402 CUM786396:CUM786402 DEI786396:DEI786402 DOE786396:DOE786402 DYA786396:DYA786402 EHW786396:EHW786402 ERS786396:ERS786402 FBO786396:FBO786402 FLK786396:FLK786402 FVG786396:FVG786402 GFC786396:GFC786402 GOY786396:GOY786402 GYU786396:GYU786402 HIQ786396:HIQ786402 HSM786396:HSM786402 ICI786396:ICI786402 IME786396:IME786402 IWA786396:IWA786402 JFW786396:JFW786402 JPS786396:JPS786402 JZO786396:JZO786402 KJK786396:KJK786402 KTG786396:KTG786402 LDC786396:LDC786402 LMY786396:LMY786402 LWU786396:LWU786402 MGQ786396:MGQ786402 MQM786396:MQM786402 NAI786396:NAI786402 NKE786396:NKE786402 NUA786396:NUA786402 ODW786396:ODW786402 ONS786396:ONS786402 OXO786396:OXO786402 PHK786396:PHK786402 PRG786396:PRG786402 QBC786396:QBC786402 QKY786396:QKY786402 QUU786396:QUU786402 REQ786396:REQ786402 ROM786396:ROM786402 RYI786396:RYI786402 SIE786396:SIE786402 SSA786396:SSA786402 TBW786396:TBW786402 TLS786396:TLS786402 TVO786396:TVO786402 UFK786396:UFK786402 UPG786396:UPG786402 UZC786396:UZC786402 VIY786396:VIY786402 VSU786396:VSU786402 WCQ786396:WCQ786402 WMM786396:WMM786402 WWI786396:WWI786402 JW851932:JW851938 TS851932:TS851938 ADO851932:ADO851938 ANK851932:ANK851938 AXG851932:AXG851938 BHC851932:BHC851938 BQY851932:BQY851938 CAU851932:CAU851938 CKQ851932:CKQ851938 CUM851932:CUM851938 DEI851932:DEI851938 DOE851932:DOE851938 DYA851932:DYA851938 EHW851932:EHW851938 ERS851932:ERS851938 FBO851932:FBO851938 FLK851932:FLK851938 FVG851932:FVG851938 GFC851932:GFC851938 GOY851932:GOY851938 GYU851932:GYU851938 HIQ851932:HIQ851938 HSM851932:HSM851938 ICI851932:ICI851938 IME851932:IME851938 IWA851932:IWA851938 JFW851932:JFW851938 JPS851932:JPS851938 JZO851932:JZO851938 KJK851932:KJK851938 KTG851932:KTG851938 LDC851932:LDC851938 LMY851932:LMY851938 LWU851932:LWU851938 MGQ851932:MGQ851938 MQM851932:MQM851938 NAI851932:NAI851938 NKE851932:NKE851938 NUA851932:NUA851938 ODW851932:ODW851938 ONS851932:ONS851938 OXO851932:OXO851938 PHK851932:PHK851938 PRG851932:PRG851938 QBC851932:QBC851938 QKY851932:QKY851938 QUU851932:QUU851938 REQ851932:REQ851938 ROM851932:ROM851938 RYI851932:RYI851938 SIE851932:SIE851938 SSA851932:SSA851938 TBW851932:TBW851938 TLS851932:TLS851938 TVO851932:TVO851938 UFK851932:UFK851938 UPG851932:UPG851938 UZC851932:UZC851938 VIY851932:VIY851938 VSU851932:VSU851938 WCQ851932:WCQ851938 WMM851932:WMM851938 WWI851932:WWI851938 JW917468:JW917474 TS917468:TS917474 ADO917468:ADO917474 ANK917468:ANK917474 AXG917468:AXG917474 BHC917468:BHC917474 BQY917468:BQY917474 CAU917468:CAU917474 CKQ917468:CKQ917474 CUM917468:CUM917474 DEI917468:DEI917474 DOE917468:DOE917474 DYA917468:DYA917474 EHW917468:EHW917474 ERS917468:ERS917474 FBO917468:FBO917474 FLK917468:FLK917474 FVG917468:FVG917474 GFC917468:GFC917474 GOY917468:GOY917474 GYU917468:GYU917474 HIQ917468:HIQ917474 HSM917468:HSM917474 ICI917468:ICI917474 IME917468:IME917474 IWA917468:IWA917474 JFW917468:JFW917474 JPS917468:JPS917474 JZO917468:JZO917474 KJK917468:KJK917474 KTG917468:KTG917474 LDC917468:LDC917474 LMY917468:LMY917474 LWU917468:LWU917474 MGQ917468:MGQ917474 MQM917468:MQM917474 NAI917468:NAI917474 NKE917468:NKE917474 NUA917468:NUA917474 ODW917468:ODW917474 ONS917468:ONS917474 OXO917468:OXO917474 PHK917468:PHK917474 PRG917468:PRG917474 QBC917468:QBC917474 QKY917468:QKY917474 QUU917468:QUU917474 REQ917468:REQ917474 ROM917468:ROM917474 RYI917468:RYI917474 SIE917468:SIE917474 SSA917468:SSA917474 TBW917468:TBW917474 TLS917468:TLS917474 TVO917468:TVO917474 UFK917468:UFK917474 UPG917468:UPG917474 UZC917468:UZC917474 VIY917468:VIY917474 VSU917468:VSU917474 WCQ917468:WCQ917474 WMM917468:WMM917474 WWI917468:WWI917474 JW983004:JW983010 TS983004:TS983010 ADO983004:ADO983010 ANK983004:ANK983010 AXG983004:AXG983010 BHC983004:BHC983010 BQY983004:BQY983010 CAU983004:CAU983010 CKQ983004:CKQ983010 CUM983004:CUM983010 DEI983004:DEI983010 DOE983004:DOE983010 DYA983004:DYA983010 EHW983004:EHW983010 ERS983004:ERS983010 FBO983004:FBO983010 FLK983004:FLK983010 FVG983004:FVG983010 GFC983004:GFC983010 GOY983004:GOY983010 GYU983004:GYU983010 HIQ983004:HIQ983010 HSM983004:HSM983010 ICI983004:ICI983010 IME983004:IME983010 IWA983004:IWA983010 JFW983004:JFW983010 JPS983004:JPS983010 JZO983004:JZO983010 KJK983004:KJK983010 KTG983004:KTG983010 LDC983004:LDC983010 LMY983004:LMY983010 LWU983004:LWU983010 MGQ983004:MGQ983010 MQM983004:MQM983010 NAI983004:NAI983010 NKE983004:NKE983010 NUA983004:NUA983010 ODW983004:ODW983010 ONS983004:ONS983010 OXO983004:OXO983010 PHK983004:PHK983010 PRG983004:PRG983010 QBC983004:QBC983010 QKY983004:QKY983010 QUU983004:QUU983010 REQ983004:REQ983010 ROM983004:ROM983010 RYI983004:RYI983010 SIE983004:SIE983010 SSA983004:SSA983010 TBW983004:TBW983010 TLS983004:TLS983010 TVO983004:TVO983010 UFK983004:UFK983010 UPG983004:UPG983010 UZC983004:UZC983010 VIY983004:VIY983010 VSU983004:VSU983010 WCQ983004:WCQ983010 WMM983004:WMM983010 WVT983004:WVT983010 JH65500:JH65506 TD65500:TD65506 ACZ65500:ACZ65506 AMV65500:AMV65506 AWR65500:AWR65506 BGN65500:BGN65506 BQJ65500:BQJ65506 CAF65500:CAF65506 CKB65500:CKB65506 CTX65500:CTX65506 DDT65500:DDT65506 DNP65500:DNP65506 DXL65500:DXL65506 EHH65500:EHH65506 ERD65500:ERD65506 FAZ65500:FAZ65506 FKV65500:FKV65506 FUR65500:FUR65506 GEN65500:GEN65506 GOJ65500:GOJ65506 GYF65500:GYF65506 HIB65500:HIB65506 HRX65500:HRX65506 IBT65500:IBT65506 ILP65500:ILP65506 IVL65500:IVL65506 JFH65500:JFH65506 JPD65500:JPD65506 JYZ65500:JYZ65506 KIV65500:KIV65506 KSR65500:KSR65506 LCN65500:LCN65506 LMJ65500:LMJ65506 LWF65500:LWF65506 MGB65500:MGB65506 MPX65500:MPX65506 MZT65500:MZT65506 NJP65500:NJP65506 NTL65500:NTL65506 ODH65500:ODH65506 OND65500:OND65506 OWZ65500:OWZ65506 PGV65500:PGV65506 PQR65500:PQR65506 QAN65500:QAN65506 QKJ65500:QKJ65506 QUF65500:QUF65506 REB65500:REB65506 RNX65500:RNX65506 RXT65500:RXT65506 SHP65500:SHP65506 SRL65500:SRL65506 TBH65500:TBH65506 TLD65500:TLD65506 TUZ65500:TUZ65506 UEV65500:UEV65506 UOR65500:UOR65506 UYN65500:UYN65506 VIJ65500:VIJ65506 VSF65500:VSF65506 WCB65500:WCB65506 WLX65500:WLX65506 WVT65500:WVT65506 JH131036:JH131042 TD131036:TD131042 ACZ131036:ACZ131042 AMV131036:AMV131042 AWR131036:AWR131042 BGN131036:BGN131042 BQJ131036:BQJ131042 CAF131036:CAF131042 CKB131036:CKB131042 CTX131036:CTX131042 DDT131036:DDT131042 DNP131036:DNP131042 DXL131036:DXL131042 EHH131036:EHH131042 ERD131036:ERD131042 FAZ131036:FAZ131042 FKV131036:FKV131042 FUR131036:FUR131042 GEN131036:GEN131042 GOJ131036:GOJ131042 GYF131036:GYF131042 HIB131036:HIB131042 HRX131036:HRX131042 IBT131036:IBT131042 ILP131036:ILP131042 IVL131036:IVL131042 JFH131036:JFH131042 JPD131036:JPD131042 JYZ131036:JYZ131042 KIV131036:KIV131042 KSR131036:KSR131042 LCN131036:LCN131042 LMJ131036:LMJ131042 LWF131036:LWF131042 MGB131036:MGB131042 MPX131036:MPX131042 MZT131036:MZT131042 NJP131036:NJP131042 NTL131036:NTL131042 ODH131036:ODH131042 OND131036:OND131042 OWZ131036:OWZ131042 PGV131036:PGV131042 PQR131036:PQR131042 QAN131036:QAN131042 QKJ131036:QKJ131042 QUF131036:QUF131042 REB131036:REB131042 RNX131036:RNX131042 RXT131036:RXT131042 SHP131036:SHP131042 SRL131036:SRL131042 TBH131036:TBH131042 TLD131036:TLD131042 TUZ131036:TUZ131042 UEV131036:UEV131042 UOR131036:UOR131042 UYN131036:UYN131042 VIJ131036:VIJ131042 VSF131036:VSF131042 WCB131036:WCB131042 WLX131036:WLX131042 WVT131036:WVT131042 JH196572:JH196578 TD196572:TD196578 ACZ196572:ACZ196578 AMV196572:AMV196578 AWR196572:AWR196578 BGN196572:BGN196578 BQJ196572:BQJ196578 CAF196572:CAF196578 CKB196572:CKB196578 CTX196572:CTX196578 DDT196572:DDT196578 DNP196572:DNP196578 DXL196572:DXL196578 EHH196572:EHH196578 ERD196572:ERD196578 FAZ196572:FAZ196578 FKV196572:FKV196578 FUR196572:FUR196578 GEN196572:GEN196578 GOJ196572:GOJ196578 GYF196572:GYF196578 HIB196572:HIB196578 HRX196572:HRX196578 IBT196572:IBT196578 ILP196572:ILP196578 IVL196572:IVL196578 JFH196572:JFH196578 JPD196572:JPD196578 JYZ196572:JYZ196578 KIV196572:KIV196578 KSR196572:KSR196578 LCN196572:LCN196578 LMJ196572:LMJ196578 LWF196572:LWF196578 MGB196572:MGB196578 MPX196572:MPX196578 MZT196572:MZT196578 NJP196572:NJP196578 NTL196572:NTL196578 ODH196572:ODH196578 OND196572:OND196578 OWZ196572:OWZ196578 PGV196572:PGV196578 PQR196572:PQR196578 QAN196572:QAN196578 QKJ196572:QKJ196578 QUF196572:QUF196578 REB196572:REB196578 RNX196572:RNX196578 RXT196572:RXT196578 SHP196572:SHP196578 SRL196572:SRL196578 TBH196572:TBH196578 TLD196572:TLD196578 TUZ196572:TUZ196578 UEV196572:UEV196578 UOR196572:UOR196578 UYN196572:UYN196578 VIJ196572:VIJ196578 VSF196572:VSF196578 WCB196572:WCB196578 WLX196572:WLX196578 WVT196572:WVT196578 JH262108:JH262114 TD262108:TD262114 ACZ262108:ACZ262114 AMV262108:AMV262114 AWR262108:AWR262114 BGN262108:BGN262114 BQJ262108:BQJ262114 CAF262108:CAF262114 CKB262108:CKB262114 CTX262108:CTX262114 DDT262108:DDT262114 DNP262108:DNP262114 DXL262108:DXL262114 EHH262108:EHH262114 ERD262108:ERD262114 FAZ262108:FAZ262114 FKV262108:FKV262114 FUR262108:FUR262114 GEN262108:GEN262114 GOJ262108:GOJ262114 GYF262108:GYF262114 HIB262108:HIB262114 HRX262108:HRX262114 IBT262108:IBT262114 ILP262108:ILP262114 IVL262108:IVL262114 JFH262108:JFH262114 JPD262108:JPD262114 JYZ262108:JYZ262114 KIV262108:KIV262114 KSR262108:KSR262114 LCN262108:LCN262114 LMJ262108:LMJ262114 LWF262108:LWF262114 MGB262108:MGB262114 MPX262108:MPX262114 MZT262108:MZT262114 NJP262108:NJP262114 NTL262108:NTL262114 ODH262108:ODH262114 OND262108:OND262114 OWZ262108:OWZ262114 PGV262108:PGV262114 PQR262108:PQR262114 QAN262108:QAN262114 QKJ262108:QKJ262114 QUF262108:QUF262114 REB262108:REB262114 RNX262108:RNX262114 RXT262108:RXT262114 SHP262108:SHP262114 SRL262108:SRL262114 TBH262108:TBH262114 TLD262108:TLD262114 TUZ262108:TUZ262114 UEV262108:UEV262114 UOR262108:UOR262114 UYN262108:UYN262114 VIJ262108:VIJ262114 VSF262108:VSF262114 WCB262108:WCB262114 WLX262108:WLX262114 WVT262108:WVT262114 JH327644:JH327650 TD327644:TD327650 ACZ327644:ACZ327650 AMV327644:AMV327650 AWR327644:AWR327650 BGN327644:BGN327650 BQJ327644:BQJ327650 CAF327644:CAF327650 CKB327644:CKB327650 CTX327644:CTX327650 DDT327644:DDT327650 DNP327644:DNP327650 DXL327644:DXL327650 EHH327644:EHH327650 ERD327644:ERD327650 FAZ327644:FAZ327650 FKV327644:FKV327650 FUR327644:FUR327650 GEN327644:GEN327650 GOJ327644:GOJ327650 GYF327644:GYF327650 HIB327644:HIB327650 HRX327644:HRX327650 IBT327644:IBT327650 ILP327644:ILP327650 IVL327644:IVL327650 JFH327644:JFH327650 JPD327644:JPD327650 JYZ327644:JYZ327650 KIV327644:KIV327650 KSR327644:KSR327650 LCN327644:LCN327650 LMJ327644:LMJ327650 LWF327644:LWF327650 MGB327644:MGB327650 MPX327644:MPX327650 MZT327644:MZT327650 NJP327644:NJP327650 NTL327644:NTL327650 ODH327644:ODH327650 OND327644:OND327650 OWZ327644:OWZ327650 PGV327644:PGV327650 PQR327644:PQR327650 QAN327644:QAN327650 QKJ327644:QKJ327650 QUF327644:QUF327650 REB327644:REB327650 RNX327644:RNX327650 RXT327644:RXT327650 SHP327644:SHP327650 SRL327644:SRL327650 TBH327644:TBH327650 TLD327644:TLD327650 TUZ327644:TUZ327650 UEV327644:UEV327650 UOR327644:UOR327650 UYN327644:UYN327650 VIJ327644:VIJ327650 VSF327644:VSF327650 WCB327644:WCB327650 WLX327644:WLX327650 WVT327644:WVT327650 JH393180:JH393186 TD393180:TD393186 ACZ393180:ACZ393186 AMV393180:AMV393186 AWR393180:AWR393186 BGN393180:BGN393186 BQJ393180:BQJ393186 CAF393180:CAF393186 CKB393180:CKB393186 CTX393180:CTX393186 DDT393180:DDT393186 DNP393180:DNP393186 DXL393180:DXL393186 EHH393180:EHH393186 ERD393180:ERD393186 FAZ393180:FAZ393186 FKV393180:FKV393186 FUR393180:FUR393186 GEN393180:GEN393186 GOJ393180:GOJ393186 GYF393180:GYF393186 HIB393180:HIB393186 HRX393180:HRX393186 IBT393180:IBT393186 ILP393180:ILP393186 IVL393180:IVL393186 JFH393180:JFH393186 JPD393180:JPD393186 JYZ393180:JYZ393186 KIV393180:KIV393186 KSR393180:KSR393186 LCN393180:LCN393186 LMJ393180:LMJ393186 LWF393180:LWF393186 MGB393180:MGB393186 MPX393180:MPX393186 MZT393180:MZT393186 NJP393180:NJP393186 NTL393180:NTL393186 ODH393180:ODH393186 OND393180:OND393186 OWZ393180:OWZ393186 PGV393180:PGV393186 PQR393180:PQR393186 QAN393180:QAN393186 QKJ393180:QKJ393186 QUF393180:QUF393186 REB393180:REB393186 RNX393180:RNX393186 RXT393180:RXT393186 SHP393180:SHP393186 SRL393180:SRL393186 TBH393180:TBH393186 TLD393180:TLD393186 TUZ393180:TUZ393186 UEV393180:UEV393186 UOR393180:UOR393186 UYN393180:UYN393186 VIJ393180:VIJ393186 VSF393180:VSF393186 WCB393180:WCB393186 WLX393180:WLX393186 WVT393180:WVT393186 JH458716:JH458722 TD458716:TD458722 ACZ458716:ACZ458722 AMV458716:AMV458722 AWR458716:AWR458722 BGN458716:BGN458722 BQJ458716:BQJ458722 CAF458716:CAF458722 CKB458716:CKB458722 CTX458716:CTX458722 DDT458716:DDT458722 DNP458716:DNP458722 DXL458716:DXL458722 EHH458716:EHH458722 ERD458716:ERD458722 FAZ458716:FAZ458722 FKV458716:FKV458722 FUR458716:FUR458722 GEN458716:GEN458722 GOJ458716:GOJ458722 GYF458716:GYF458722 HIB458716:HIB458722 HRX458716:HRX458722 IBT458716:IBT458722 ILP458716:ILP458722 IVL458716:IVL458722 JFH458716:JFH458722 JPD458716:JPD458722 JYZ458716:JYZ458722 KIV458716:KIV458722 KSR458716:KSR458722 LCN458716:LCN458722 LMJ458716:LMJ458722 LWF458716:LWF458722 MGB458716:MGB458722 MPX458716:MPX458722 MZT458716:MZT458722 NJP458716:NJP458722 NTL458716:NTL458722 ODH458716:ODH458722 OND458716:OND458722 OWZ458716:OWZ458722 PGV458716:PGV458722 PQR458716:PQR458722 QAN458716:QAN458722 QKJ458716:QKJ458722 QUF458716:QUF458722 REB458716:REB458722 RNX458716:RNX458722 RXT458716:RXT458722 SHP458716:SHP458722 SRL458716:SRL458722 TBH458716:TBH458722 TLD458716:TLD458722 TUZ458716:TUZ458722 UEV458716:UEV458722 UOR458716:UOR458722 UYN458716:UYN458722 VIJ458716:VIJ458722 VSF458716:VSF458722 WCB458716:WCB458722 WLX458716:WLX458722 WVT458716:WVT458722 JH524252:JH524258 TD524252:TD524258 ACZ524252:ACZ524258 AMV524252:AMV524258 AWR524252:AWR524258 BGN524252:BGN524258 BQJ524252:BQJ524258 CAF524252:CAF524258 CKB524252:CKB524258 CTX524252:CTX524258 DDT524252:DDT524258 DNP524252:DNP524258 DXL524252:DXL524258 EHH524252:EHH524258 ERD524252:ERD524258 FAZ524252:FAZ524258 FKV524252:FKV524258 FUR524252:FUR524258 GEN524252:GEN524258 GOJ524252:GOJ524258 GYF524252:GYF524258 HIB524252:HIB524258 HRX524252:HRX524258 IBT524252:IBT524258 ILP524252:ILP524258 IVL524252:IVL524258 JFH524252:JFH524258 JPD524252:JPD524258 JYZ524252:JYZ524258 KIV524252:KIV524258 KSR524252:KSR524258 LCN524252:LCN524258 LMJ524252:LMJ524258 LWF524252:LWF524258 MGB524252:MGB524258 MPX524252:MPX524258 MZT524252:MZT524258 NJP524252:NJP524258 NTL524252:NTL524258 ODH524252:ODH524258 OND524252:OND524258 OWZ524252:OWZ524258 PGV524252:PGV524258 PQR524252:PQR524258 QAN524252:QAN524258 QKJ524252:QKJ524258 QUF524252:QUF524258 REB524252:REB524258 RNX524252:RNX524258 RXT524252:RXT524258 SHP524252:SHP524258 SRL524252:SRL524258 TBH524252:TBH524258 TLD524252:TLD524258 TUZ524252:TUZ524258 UEV524252:UEV524258 UOR524252:UOR524258 UYN524252:UYN524258 VIJ524252:VIJ524258 VSF524252:VSF524258 WCB524252:WCB524258 WLX524252:WLX524258 WVT524252:WVT524258 JH589788:JH589794 TD589788:TD589794 ACZ589788:ACZ589794 AMV589788:AMV589794 AWR589788:AWR589794 BGN589788:BGN589794 BQJ589788:BQJ589794 CAF589788:CAF589794 CKB589788:CKB589794 CTX589788:CTX589794 DDT589788:DDT589794 DNP589788:DNP589794 DXL589788:DXL589794 EHH589788:EHH589794 ERD589788:ERD589794 FAZ589788:FAZ589794 FKV589788:FKV589794 FUR589788:FUR589794 GEN589788:GEN589794 GOJ589788:GOJ589794 GYF589788:GYF589794 HIB589788:HIB589794 HRX589788:HRX589794 IBT589788:IBT589794 ILP589788:ILP589794 IVL589788:IVL589794 JFH589788:JFH589794 JPD589788:JPD589794 JYZ589788:JYZ589794 KIV589788:KIV589794 KSR589788:KSR589794 LCN589788:LCN589794 LMJ589788:LMJ589794 LWF589788:LWF589794 MGB589788:MGB589794 MPX589788:MPX589794 MZT589788:MZT589794 NJP589788:NJP589794 NTL589788:NTL589794 ODH589788:ODH589794 OND589788:OND589794 OWZ589788:OWZ589794 PGV589788:PGV589794 PQR589788:PQR589794 QAN589788:QAN589794 QKJ589788:QKJ589794 QUF589788:QUF589794 REB589788:REB589794 RNX589788:RNX589794 RXT589788:RXT589794 SHP589788:SHP589794 SRL589788:SRL589794 TBH589788:TBH589794 TLD589788:TLD589794 TUZ589788:TUZ589794 UEV589788:UEV589794 UOR589788:UOR589794 UYN589788:UYN589794 VIJ589788:VIJ589794 VSF589788:VSF589794 WCB589788:WCB589794 WLX589788:WLX589794 WVT589788:WVT589794 JH655324:JH655330 TD655324:TD655330 ACZ655324:ACZ655330 AMV655324:AMV655330 AWR655324:AWR655330 BGN655324:BGN655330 BQJ655324:BQJ655330 CAF655324:CAF655330 CKB655324:CKB655330 CTX655324:CTX655330 DDT655324:DDT655330 DNP655324:DNP655330 DXL655324:DXL655330 EHH655324:EHH655330 ERD655324:ERD655330 FAZ655324:FAZ655330 FKV655324:FKV655330 FUR655324:FUR655330 GEN655324:GEN655330 GOJ655324:GOJ655330 GYF655324:GYF655330 HIB655324:HIB655330 HRX655324:HRX655330 IBT655324:IBT655330 ILP655324:ILP655330 IVL655324:IVL655330 JFH655324:JFH655330 JPD655324:JPD655330 JYZ655324:JYZ655330 KIV655324:KIV655330 KSR655324:KSR655330 LCN655324:LCN655330 LMJ655324:LMJ655330 LWF655324:LWF655330 MGB655324:MGB655330 MPX655324:MPX655330 MZT655324:MZT655330 NJP655324:NJP655330 NTL655324:NTL655330 ODH655324:ODH655330 OND655324:OND655330 OWZ655324:OWZ655330 PGV655324:PGV655330 PQR655324:PQR655330 QAN655324:QAN655330 QKJ655324:QKJ655330 QUF655324:QUF655330 REB655324:REB655330 RNX655324:RNX655330 RXT655324:RXT655330 SHP655324:SHP655330 SRL655324:SRL655330 TBH655324:TBH655330 TLD655324:TLD655330 TUZ655324:TUZ655330 UEV655324:UEV655330 UOR655324:UOR655330 UYN655324:UYN655330 VIJ655324:VIJ655330 VSF655324:VSF655330 WCB655324:WCB655330 WLX655324:WLX655330 WVT655324:WVT655330 JH720860:JH720866 TD720860:TD720866 ACZ720860:ACZ720866 AMV720860:AMV720866 AWR720860:AWR720866 BGN720860:BGN720866 BQJ720860:BQJ720866 CAF720860:CAF720866 CKB720860:CKB720866 CTX720860:CTX720866 DDT720860:DDT720866 DNP720860:DNP720866 DXL720860:DXL720866 EHH720860:EHH720866 ERD720860:ERD720866 FAZ720860:FAZ720866 FKV720860:FKV720866 FUR720860:FUR720866 GEN720860:GEN720866 GOJ720860:GOJ720866 GYF720860:GYF720866 HIB720860:HIB720866 HRX720860:HRX720866 IBT720860:IBT720866 ILP720860:ILP720866 IVL720860:IVL720866 JFH720860:JFH720866 JPD720860:JPD720866 JYZ720860:JYZ720866 KIV720860:KIV720866 KSR720860:KSR720866 LCN720860:LCN720866 LMJ720860:LMJ720866 LWF720860:LWF720866 MGB720860:MGB720866 MPX720860:MPX720866 MZT720860:MZT720866 NJP720860:NJP720866 NTL720860:NTL720866 ODH720860:ODH720866 OND720860:OND720866 OWZ720860:OWZ720866 PGV720860:PGV720866 PQR720860:PQR720866 QAN720860:QAN720866 QKJ720860:QKJ720866 QUF720860:QUF720866 REB720860:REB720866 RNX720860:RNX720866 RXT720860:RXT720866 SHP720860:SHP720866 SRL720860:SRL720866 TBH720860:TBH720866 TLD720860:TLD720866 TUZ720860:TUZ720866 UEV720860:UEV720866 UOR720860:UOR720866 UYN720860:UYN720866 VIJ720860:VIJ720866 VSF720860:VSF720866 WCB720860:WCB720866 WLX720860:WLX720866 WVT720860:WVT720866 JH786396:JH786402 TD786396:TD786402 ACZ786396:ACZ786402 AMV786396:AMV786402 AWR786396:AWR786402 BGN786396:BGN786402 BQJ786396:BQJ786402 CAF786396:CAF786402 CKB786396:CKB786402 CTX786396:CTX786402 DDT786396:DDT786402 DNP786396:DNP786402 DXL786396:DXL786402 EHH786396:EHH786402 ERD786396:ERD786402 FAZ786396:FAZ786402 FKV786396:FKV786402 FUR786396:FUR786402 GEN786396:GEN786402 GOJ786396:GOJ786402 GYF786396:GYF786402 HIB786396:HIB786402 HRX786396:HRX786402 IBT786396:IBT786402 ILP786396:ILP786402 IVL786396:IVL786402 JFH786396:JFH786402 JPD786396:JPD786402 JYZ786396:JYZ786402 KIV786396:KIV786402 KSR786396:KSR786402 LCN786396:LCN786402 LMJ786396:LMJ786402 LWF786396:LWF786402 MGB786396:MGB786402 MPX786396:MPX786402 MZT786396:MZT786402 NJP786396:NJP786402 NTL786396:NTL786402 ODH786396:ODH786402 OND786396:OND786402 OWZ786396:OWZ786402 PGV786396:PGV786402 PQR786396:PQR786402 QAN786396:QAN786402 QKJ786396:QKJ786402 QUF786396:QUF786402 REB786396:REB786402 RNX786396:RNX786402 RXT786396:RXT786402 SHP786396:SHP786402 SRL786396:SRL786402 TBH786396:TBH786402 TLD786396:TLD786402 TUZ786396:TUZ786402 UEV786396:UEV786402 UOR786396:UOR786402 UYN786396:UYN786402 VIJ786396:VIJ786402 VSF786396:VSF786402 WCB786396:WCB786402 WLX786396:WLX786402 WVT786396:WVT786402 JH851932:JH851938 TD851932:TD851938 ACZ851932:ACZ851938 AMV851932:AMV851938 AWR851932:AWR851938 BGN851932:BGN851938 BQJ851932:BQJ851938 CAF851932:CAF851938 CKB851932:CKB851938 CTX851932:CTX851938 DDT851932:DDT851938 DNP851932:DNP851938 DXL851932:DXL851938 EHH851932:EHH851938 ERD851932:ERD851938 FAZ851932:FAZ851938 FKV851932:FKV851938 FUR851932:FUR851938 GEN851932:GEN851938 GOJ851932:GOJ851938 GYF851932:GYF851938 HIB851932:HIB851938 HRX851932:HRX851938 IBT851932:IBT851938 ILP851932:ILP851938 IVL851932:IVL851938 JFH851932:JFH851938 JPD851932:JPD851938 JYZ851932:JYZ851938 KIV851932:KIV851938 KSR851932:KSR851938 LCN851932:LCN851938 LMJ851932:LMJ851938 LWF851932:LWF851938 MGB851932:MGB851938 MPX851932:MPX851938 MZT851932:MZT851938 NJP851932:NJP851938 NTL851932:NTL851938 ODH851932:ODH851938 OND851932:OND851938 OWZ851932:OWZ851938 PGV851932:PGV851938 PQR851932:PQR851938 QAN851932:QAN851938 QKJ851932:QKJ851938 QUF851932:QUF851938 REB851932:REB851938 RNX851932:RNX851938 RXT851932:RXT851938 SHP851932:SHP851938 SRL851932:SRL851938 TBH851932:TBH851938 TLD851932:TLD851938 TUZ851932:TUZ851938 UEV851932:UEV851938 UOR851932:UOR851938 UYN851932:UYN851938 VIJ851932:VIJ851938 VSF851932:VSF851938 WCB851932:WCB851938 WLX851932:WLX851938 WVT851932:WVT851938 JH917468:JH917474 TD917468:TD917474 ACZ917468:ACZ917474 AMV917468:AMV917474 AWR917468:AWR917474 BGN917468:BGN917474 BQJ917468:BQJ917474 CAF917468:CAF917474 CKB917468:CKB917474 CTX917468:CTX917474 DDT917468:DDT917474 DNP917468:DNP917474 DXL917468:DXL917474 EHH917468:EHH917474 ERD917468:ERD917474 FAZ917468:FAZ917474 FKV917468:FKV917474 FUR917468:FUR917474 GEN917468:GEN917474 GOJ917468:GOJ917474 GYF917468:GYF917474 HIB917468:HIB917474 HRX917468:HRX917474 IBT917468:IBT917474 ILP917468:ILP917474 IVL917468:IVL917474 JFH917468:JFH917474 JPD917468:JPD917474 JYZ917468:JYZ917474 KIV917468:KIV917474 KSR917468:KSR917474 LCN917468:LCN917474 LMJ917468:LMJ917474 LWF917468:LWF917474 MGB917468:MGB917474 MPX917468:MPX917474 MZT917468:MZT917474 NJP917468:NJP917474 NTL917468:NTL917474 ODH917468:ODH917474 OND917468:OND917474 OWZ917468:OWZ917474 PGV917468:PGV917474 PQR917468:PQR917474 QAN917468:QAN917474 QKJ917468:QKJ917474 QUF917468:QUF917474 REB917468:REB917474 RNX917468:RNX917474 RXT917468:RXT917474 SHP917468:SHP917474 SRL917468:SRL917474 TBH917468:TBH917474 TLD917468:TLD917474 TUZ917468:TUZ917474 UEV917468:UEV917474 UOR917468:UOR917474 UYN917468:UYN917474 VIJ917468:VIJ917474 VSF917468:VSF917474 WCB917468:WCB917474 WLX917468:WLX917474 WVT917468:WVT917474 JH983004:JH983010 TD983004:TD983010 ACZ983004:ACZ983010 AMV983004:AMV983010 AWR983004:AWR983010 BGN983004:BGN983010 BQJ983004:BQJ983010 CAF983004:CAF983010 CKB983004:CKB983010 CTX983004:CTX983010 DDT983004:DDT983010 DNP983004:DNP983010 DXL983004:DXL983010 EHH983004:EHH983010 ERD983004:ERD983010 FAZ983004:FAZ983010 FKV983004:FKV983010 FUR983004:FUR983010 GEN983004:GEN983010 GOJ983004:GOJ983010 GYF983004:GYF983010 HIB983004:HIB983010 HRX983004:HRX983010 IBT983004:IBT983010 ILP983004:ILP983010 IVL983004:IVL983010 JFH983004:JFH983010 JPD983004:JPD983010 JYZ983004:JYZ983010 KIV983004:KIV983010 KSR983004:KSR983010 LCN983004:LCN983010 LMJ983004:LMJ983010 LWF983004:LWF983010 MGB983004:MGB983010 MPX983004:MPX983010 MZT983004:MZT983010 NJP983004:NJP983010 NTL983004:NTL983010 ODH983004:ODH983010 OND983004:OND983010 OWZ983004:OWZ983010 PGV983004:PGV983010 PQR983004:PQR983010 QAN983004:QAN983010 QKJ983004:QKJ983010 QUF983004:QUF983010 REB983004:REB983010 RNX983004:RNX983010 RXT983004:RXT983010 SHP983004:SHP983010 SRL983004:SRL983010 TBH983004:TBH983010 TLD983004:TLD983010 TUZ983004:TUZ983010 UEV983004:UEV983010 UOR983004:UOR983010 UYN983004:UYN983010 VIJ983004:VIJ983010 VSF983004:VSF983010 WCB983004:WCB983010 WLX983004:WLX983010 WWE983004:WWE983010 WMI983004:WMI983010 WCM983004:WCM983010 VSQ983004:VSQ983010 VIU983004:VIU983010 UYY983004:UYY983010 UPC983004:UPC983010 UFG983004:UFG983010 TVK983004:TVK983010 TLO983004:TLO983010 TBS983004:TBS983010 SRW983004:SRW983010 SIA983004:SIA983010 RYE983004:RYE983010 ROI983004:ROI983010 REM983004:REM983010 QUQ983004:QUQ983010 QKU983004:QKU983010 QAY983004:QAY983010 PRC983004:PRC983010 PHG983004:PHG983010 OXK983004:OXK983010 ONO983004:ONO983010 ODS983004:ODS983010 NTW983004:NTW983010 NKA983004:NKA983010 NAE983004:NAE983010 MQI983004:MQI983010 MGM983004:MGM983010 LWQ983004:LWQ983010 LMU983004:LMU983010 LCY983004:LCY983010 KTC983004:KTC983010 KJG983004:KJG983010 JZK983004:JZK983010 JPO983004:JPO983010 JFS983004:JFS983010 IVW983004:IVW983010 IMA983004:IMA983010 ICE983004:ICE983010 HSI983004:HSI983010 HIM983004:HIM983010 GYQ983004:GYQ983010 GOU983004:GOU983010 GEY983004:GEY983010 FVC983004:FVC983010 FLG983004:FLG983010 FBK983004:FBK983010 ERO983004:ERO983010 EHS983004:EHS983010 DXW983004:DXW983010 DOA983004:DOA983010 DEE983004:DEE983010 CUI983004:CUI983010 CKM983004:CKM983010 CAQ983004:CAQ983010 BQU983004:BQU983010 BGY983004:BGY983010 AXC983004:AXC983010 ANG983004:ANG983010 ADK983004:ADK983010 TO983004:TO983010 JS983004:JS983010 WWE917468:WWE917474 WMI917468:WMI917474 WCM917468:WCM917474 VSQ917468:VSQ917474 VIU917468:VIU917474 UYY917468:UYY917474 UPC917468:UPC917474 UFG917468:UFG917474 TVK917468:TVK917474 TLO917468:TLO917474 TBS917468:TBS917474 SRW917468:SRW917474 SIA917468:SIA917474 RYE917468:RYE917474 ROI917468:ROI917474 REM917468:REM917474 QUQ917468:QUQ917474 QKU917468:QKU917474 QAY917468:QAY917474 PRC917468:PRC917474 PHG917468:PHG917474 OXK917468:OXK917474 ONO917468:ONO917474 ODS917468:ODS917474 NTW917468:NTW917474 NKA917468:NKA917474 NAE917468:NAE917474 MQI917468:MQI917474 MGM917468:MGM917474 LWQ917468:LWQ917474 LMU917468:LMU917474 LCY917468:LCY917474 KTC917468:KTC917474 KJG917468:KJG917474 JZK917468:JZK917474 JPO917468:JPO917474 JFS917468:JFS917474 IVW917468:IVW917474 IMA917468:IMA917474 ICE917468:ICE917474 HSI917468:HSI917474 HIM917468:HIM917474 GYQ917468:GYQ917474 GOU917468:GOU917474 GEY917468:GEY917474 FVC917468:FVC917474 FLG917468:FLG917474 FBK917468:FBK917474 ERO917468:ERO917474 EHS917468:EHS917474 DXW917468:DXW917474 DOA917468:DOA917474 DEE917468:DEE917474 CUI917468:CUI917474 CKM917468:CKM917474 CAQ917468:CAQ917474 BQU917468:BQU917474 BGY917468:BGY917474 AXC917468:AXC917474 ANG917468:ANG917474 ADK917468:ADK917474 TO917468:TO917474 JS917468:JS917474 WWE851932:WWE851938 WMI851932:WMI851938 WCM851932:WCM851938 VSQ851932:VSQ851938 VIU851932:VIU851938 UYY851932:UYY851938 UPC851932:UPC851938 UFG851932:UFG851938 TVK851932:TVK851938 TLO851932:TLO851938 TBS851932:TBS851938 SRW851932:SRW851938 SIA851932:SIA851938 RYE851932:RYE851938 ROI851932:ROI851938 REM851932:REM851938 QUQ851932:QUQ851938 QKU851932:QKU851938 QAY851932:QAY851938 PRC851932:PRC851938 PHG851932:PHG851938 OXK851932:OXK851938 ONO851932:ONO851938 ODS851932:ODS851938 NTW851932:NTW851938 NKA851932:NKA851938 NAE851932:NAE851938 MQI851932:MQI851938 MGM851932:MGM851938 LWQ851932:LWQ851938 LMU851932:LMU851938 LCY851932:LCY851938 KTC851932:KTC851938 KJG851932:KJG851938 JZK851932:JZK851938 JPO851932:JPO851938 JFS851932:JFS851938 IVW851932:IVW851938 IMA851932:IMA851938 ICE851932:ICE851938 HSI851932:HSI851938 HIM851932:HIM851938 GYQ851932:GYQ851938 GOU851932:GOU851938 GEY851932:GEY851938 FVC851932:FVC851938 FLG851932:FLG851938 FBK851932:FBK851938 ERO851932:ERO851938 EHS851932:EHS851938 DXW851932:DXW851938 DOA851932:DOA851938 DEE851932:DEE851938 CUI851932:CUI851938 CKM851932:CKM851938 CAQ851932:CAQ851938 BQU851932:BQU851938 BGY851932:BGY851938 AXC851932:AXC851938 ANG851932:ANG851938 ADK851932:ADK851938 TO851932:TO851938 JS851932:JS851938 WWE786396:WWE786402 WMI786396:WMI786402 WCM786396:WCM786402 VSQ786396:VSQ786402 VIU786396:VIU786402 UYY786396:UYY786402 UPC786396:UPC786402 UFG786396:UFG786402 TVK786396:TVK786402 TLO786396:TLO786402 TBS786396:TBS786402 SRW786396:SRW786402 SIA786396:SIA786402 RYE786396:RYE786402 ROI786396:ROI786402 REM786396:REM786402 QUQ786396:QUQ786402 QKU786396:QKU786402 QAY786396:QAY786402 PRC786396:PRC786402 PHG786396:PHG786402 OXK786396:OXK786402 ONO786396:ONO786402 ODS786396:ODS786402 NTW786396:NTW786402 NKA786396:NKA786402 NAE786396:NAE786402 MQI786396:MQI786402 MGM786396:MGM786402 LWQ786396:LWQ786402 LMU786396:LMU786402 LCY786396:LCY786402 KTC786396:KTC786402 KJG786396:KJG786402 JZK786396:JZK786402 JPO786396:JPO786402 JFS786396:JFS786402 IVW786396:IVW786402 IMA786396:IMA786402 ICE786396:ICE786402 HSI786396:HSI786402 HIM786396:HIM786402 GYQ786396:GYQ786402 GOU786396:GOU786402 GEY786396:GEY786402 FVC786396:FVC786402 FLG786396:FLG786402 FBK786396:FBK786402 ERO786396:ERO786402 EHS786396:EHS786402 DXW786396:DXW786402 DOA786396:DOA786402 DEE786396:DEE786402 CUI786396:CUI786402 CKM786396:CKM786402 CAQ786396:CAQ786402 BQU786396:BQU786402 BGY786396:BGY786402 AXC786396:AXC786402 ANG786396:ANG786402 ADK786396:ADK786402 TO786396:TO786402 JS786396:JS786402 WWE720860:WWE720866 WMI720860:WMI720866 WCM720860:WCM720866 VSQ720860:VSQ720866 VIU720860:VIU720866 UYY720860:UYY720866 UPC720860:UPC720866 UFG720860:UFG720866 TVK720860:TVK720866 TLO720860:TLO720866 TBS720860:TBS720866 SRW720860:SRW720866 SIA720860:SIA720866 RYE720860:RYE720866 ROI720860:ROI720866 REM720860:REM720866 QUQ720860:QUQ720866 QKU720860:QKU720866 QAY720860:QAY720866 PRC720860:PRC720866 PHG720860:PHG720866 OXK720860:OXK720866 ONO720860:ONO720866 ODS720860:ODS720866 NTW720860:NTW720866 NKA720860:NKA720866 NAE720860:NAE720866 MQI720860:MQI720866 MGM720860:MGM720866 LWQ720860:LWQ720866 LMU720860:LMU720866 LCY720860:LCY720866 KTC720860:KTC720866 KJG720860:KJG720866 JZK720860:JZK720866 JPO720860:JPO720866 JFS720860:JFS720866 IVW720860:IVW720866 IMA720860:IMA720866 ICE720860:ICE720866 HSI720860:HSI720866 HIM720860:HIM720866 GYQ720860:GYQ720866 GOU720860:GOU720866 GEY720860:GEY720866 FVC720860:FVC720866 FLG720860:FLG720866 FBK720860:FBK720866 ERO720860:ERO720866 EHS720860:EHS720866 DXW720860:DXW720866 DOA720860:DOA720866 DEE720860:DEE720866 CUI720860:CUI720866 CKM720860:CKM720866 CAQ720860:CAQ720866 BQU720860:BQU720866 BGY720860:BGY720866 AXC720860:AXC720866 ANG720860:ANG720866 ADK720860:ADK720866 TO720860:TO720866 JS720860:JS720866 WWE655324:WWE655330 WMI655324:WMI655330 WCM655324:WCM655330 VSQ655324:VSQ655330 VIU655324:VIU655330 UYY655324:UYY655330 UPC655324:UPC655330 UFG655324:UFG655330 TVK655324:TVK655330 TLO655324:TLO655330 TBS655324:TBS655330 SRW655324:SRW655330 SIA655324:SIA655330 RYE655324:RYE655330 ROI655324:ROI655330 REM655324:REM655330 QUQ655324:QUQ655330 QKU655324:QKU655330 QAY655324:QAY655330 PRC655324:PRC655330 PHG655324:PHG655330 OXK655324:OXK655330 ONO655324:ONO655330 ODS655324:ODS655330 NTW655324:NTW655330 NKA655324:NKA655330 NAE655324:NAE655330 MQI655324:MQI655330 MGM655324:MGM655330 LWQ655324:LWQ655330 LMU655324:LMU655330 LCY655324:LCY655330 KTC655324:KTC655330 KJG655324:KJG655330 JZK655324:JZK655330 JPO655324:JPO655330 JFS655324:JFS655330 IVW655324:IVW655330 IMA655324:IMA655330 ICE655324:ICE655330 HSI655324:HSI655330 HIM655324:HIM655330 GYQ655324:GYQ655330 GOU655324:GOU655330 GEY655324:GEY655330 FVC655324:FVC655330 FLG655324:FLG655330 FBK655324:FBK655330 ERO655324:ERO655330 EHS655324:EHS655330 DXW655324:DXW655330 DOA655324:DOA655330 DEE655324:DEE655330 CUI655324:CUI655330 CKM655324:CKM655330 CAQ655324:CAQ655330 BQU655324:BQU655330 BGY655324:BGY655330 AXC655324:AXC655330 ANG655324:ANG655330 ADK655324:ADK655330 TO655324:TO655330 JS655324:JS655330 WWE589788:WWE589794 WMI589788:WMI589794 WCM589788:WCM589794 VSQ589788:VSQ589794 VIU589788:VIU589794 UYY589788:UYY589794 UPC589788:UPC589794 UFG589788:UFG589794 TVK589788:TVK589794 TLO589788:TLO589794 TBS589788:TBS589794 SRW589788:SRW589794 SIA589788:SIA589794 RYE589788:RYE589794 ROI589788:ROI589794 REM589788:REM589794 QUQ589788:QUQ589794 QKU589788:QKU589794 QAY589788:QAY589794 PRC589788:PRC589794 PHG589788:PHG589794 OXK589788:OXK589794 ONO589788:ONO589794 ODS589788:ODS589794 NTW589788:NTW589794 NKA589788:NKA589794 NAE589788:NAE589794 MQI589788:MQI589794 MGM589788:MGM589794 LWQ589788:LWQ589794 LMU589788:LMU589794 LCY589788:LCY589794 KTC589788:KTC589794 KJG589788:KJG589794 JZK589788:JZK589794 JPO589788:JPO589794 JFS589788:JFS589794 IVW589788:IVW589794 IMA589788:IMA589794 ICE589788:ICE589794 HSI589788:HSI589794 HIM589788:HIM589794 GYQ589788:GYQ589794 GOU589788:GOU589794 GEY589788:GEY589794 FVC589788:FVC589794 FLG589788:FLG589794 FBK589788:FBK589794 ERO589788:ERO589794 EHS589788:EHS589794 DXW589788:DXW589794 DOA589788:DOA589794 DEE589788:DEE589794 CUI589788:CUI589794 CKM589788:CKM589794 CAQ589788:CAQ589794 BQU589788:BQU589794 BGY589788:BGY589794 AXC589788:AXC589794 ANG589788:ANG589794 ADK589788:ADK589794 TO589788:TO589794 JS589788:JS589794 WWE524252:WWE524258 WMI524252:WMI524258 WCM524252:WCM524258 VSQ524252:VSQ524258 VIU524252:VIU524258 UYY524252:UYY524258 UPC524252:UPC524258 UFG524252:UFG524258 TVK524252:TVK524258 TLO524252:TLO524258 TBS524252:TBS524258 SRW524252:SRW524258 SIA524252:SIA524258 RYE524252:RYE524258 ROI524252:ROI524258 REM524252:REM524258 QUQ524252:QUQ524258 QKU524252:QKU524258 QAY524252:QAY524258 PRC524252:PRC524258 PHG524252:PHG524258 OXK524252:OXK524258 ONO524252:ONO524258 ODS524252:ODS524258 NTW524252:NTW524258 NKA524252:NKA524258 NAE524252:NAE524258 MQI524252:MQI524258 MGM524252:MGM524258 LWQ524252:LWQ524258 LMU524252:LMU524258 LCY524252:LCY524258 KTC524252:KTC524258 KJG524252:KJG524258 JZK524252:JZK524258 JPO524252:JPO524258 JFS524252:JFS524258 IVW524252:IVW524258 IMA524252:IMA524258 ICE524252:ICE524258 HSI524252:HSI524258 HIM524252:HIM524258 GYQ524252:GYQ524258 GOU524252:GOU524258 GEY524252:GEY524258 FVC524252:FVC524258 FLG524252:FLG524258 FBK524252:FBK524258 ERO524252:ERO524258 EHS524252:EHS524258 DXW524252:DXW524258 DOA524252:DOA524258 DEE524252:DEE524258 CUI524252:CUI524258 CKM524252:CKM524258 CAQ524252:CAQ524258 BQU524252:BQU524258 BGY524252:BGY524258 AXC524252:AXC524258 ANG524252:ANG524258 ADK524252:ADK524258 TO524252:TO524258 JS524252:JS524258 WWE458716:WWE458722 WMI458716:WMI458722 WCM458716:WCM458722 VSQ458716:VSQ458722 VIU458716:VIU458722 UYY458716:UYY458722 UPC458716:UPC458722 UFG458716:UFG458722 TVK458716:TVK458722 TLO458716:TLO458722 TBS458716:TBS458722 SRW458716:SRW458722 SIA458716:SIA458722 RYE458716:RYE458722 ROI458716:ROI458722 REM458716:REM458722 QUQ458716:QUQ458722 QKU458716:QKU458722 QAY458716:QAY458722 PRC458716:PRC458722 PHG458716:PHG458722 OXK458716:OXK458722 ONO458716:ONO458722 ODS458716:ODS458722 NTW458716:NTW458722 NKA458716:NKA458722 NAE458716:NAE458722 MQI458716:MQI458722 MGM458716:MGM458722 LWQ458716:LWQ458722 LMU458716:LMU458722 LCY458716:LCY458722 KTC458716:KTC458722 KJG458716:KJG458722 JZK458716:JZK458722 JPO458716:JPO458722 JFS458716:JFS458722 IVW458716:IVW458722 IMA458716:IMA458722 ICE458716:ICE458722 HSI458716:HSI458722 HIM458716:HIM458722 GYQ458716:GYQ458722 GOU458716:GOU458722 GEY458716:GEY458722 FVC458716:FVC458722 FLG458716:FLG458722 FBK458716:FBK458722 ERO458716:ERO458722 EHS458716:EHS458722 DXW458716:DXW458722 DOA458716:DOA458722 DEE458716:DEE458722 CUI458716:CUI458722 CKM458716:CKM458722 CAQ458716:CAQ458722 BQU458716:BQU458722 BGY458716:BGY458722 AXC458716:AXC458722 ANG458716:ANG458722 ADK458716:ADK458722 TO458716:TO458722 JS458716:JS458722 WWE393180:WWE393186 WMI393180:WMI393186 WCM393180:WCM393186 VSQ393180:VSQ393186 VIU393180:VIU393186 UYY393180:UYY393186 UPC393180:UPC393186 UFG393180:UFG393186 TVK393180:TVK393186 TLO393180:TLO393186 TBS393180:TBS393186 SRW393180:SRW393186 SIA393180:SIA393186 RYE393180:RYE393186 ROI393180:ROI393186 REM393180:REM393186 QUQ393180:QUQ393186 QKU393180:QKU393186 QAY393180:QAY393186 PRC393180:PRC393186 PHG393180:PHG393186 OXK393180:OXK393186 ONO393180:ONO393186 ODS393180:ODS393186 NTW393180:NTW393186 NKA393180:NKA393186 NAE393180:NAE393186 MQI393180:MQI393186 MGM393180:MGM393186 LWQ393180:LWQ393186 LMU393180:LMU393186 LCY393180:LCY393186 KTC393180:KTC393186 KJG393180:KJG393186 JZK393180:JZK393186 JPO393180:JPO393186 JFS393180:JFS393186 IVW393180:IVW393186 IMA393180:IMA393186 ICE393180:ICE393186 HSI393180:HSI393186 HIM393180:HIM393186 GYQ393180:GYQ393186 GOU393180:GOU393186 GEY393180:GEY393186 FVC393180:FVC393186 FLG393180:FLG393186 FBK393180:FBK393186 ERO393180:ERO393186 EHS393180:EHS393186 DXW393180:DXW393186 DOA393180:DOA393186 DEE393180:DEE393186 CUI393180:CUI393186 CKM393180:CKM393186 CAQ393180:CAQ393186 BQU393180:BQU393186 BGY393180:BGY393186 AXC393180:AXC393186 ANG393180:ANG393186 ADK393180:ADK393186 TO393180:TO393186 JS393180:JS393186 WWE327644:WWE327650 WMI327644:WMI327650 WCM327644:WCM327650 VSQ327644:VSQ327650 VIU327644:VIU327650 UYY327644:UYY327650 UPC327644:UPC327650 UFG327644:UFG327650 TVK327644:TVK327650 TLO327644:TLO327650 TBS327644:TBS327650 SRW327644:SRW327650 SIA327644:SIA327650 RYE327644:RYE327650 ROI327644:ROI327650 REM327644:REM327650 QUQ327644:QUQ327650 QKU327644:QKU327650 QAY327644:QAY327650 PRC327644:PRC327650 PHG327644:PHG327650 OXK327644:OXK327650 ONO327644:ONO327650 ODS327644:ODS327650 NTW327644:NTW327650 NKA327644:NKA327650 NAE327644:NAE327650 MQI327644:MQI327650 MGM327644:MGM327650 LWQ327644:LWQ327650 LMU327644:LMU327650 LCY327644:LCY327650 KTC327644:KTC327650 KJG327644:KJG327650 JZK327644:JZK327650 JPO327644:JPO327650 JFS327644:JFS327650 IVW327644:IVW327650 IMA327644:IMA327650 ICE327644:ICE327650 HSI327644:HSI327650 HIM327644:HIM327650 GYQ327644:GYQ327650 GOU327644:GOU327650 GEY327644:GEY327650 FVC327644:FVC327650 FLG327644:FLG327650 FBK327644:FBK327650 ERO327644:ERO327650 EHS327644:EHS327650 DXW327644:DXW327650 DOA327644:DOA327650 DEE327644:DEE327650 CUI327644:CUI327650 CKM327644:CKM327650 CAQ327644:CAQ327650 BQU327644:BQU327650 BGY327644:BGY327650 AXC327644:AXC327650 ANG327644:ANG327650 ADK327644:ADK327650 TO327644:TO327650 JS327644:JS327650 WWE262108:WWE262114 WMI262108:WMI262114 WCM262108:WCM262114 VSQ262108:VSQ262114 VIU262108:VIU262114 UYY262108:UYY262114 UPC262108:UPC262114 UFG262108:UFG262114 TVK262108:TVK262114 TLO262108:TLO262114 TBS262108:TBS262114 SRW262108:SRW262114 SIA262108:SIA262114 RYE262108:RYE262114 ROI262108:ROI262114 REM262108:REM262114 QUQ262108:QUQ262114 QKU262108:QKU262114 QAY262108:QAY262114 PRC262108:PRC262114 PHG262108:PHG262114 OXK262108:OXK262114 ONO262108:ONO262114 ODS262108:ODS262114 NTW262108:NTW262114 NKA262108:NKA262114 NAE262108:NAE262114 MQI262108:MQI262114 MGM262108:MGM262114 LWQ262108:LWQ262114 LMU262108:LMU262114 LCY262108:LCY262114 KTC262108:KTC262114 KJG262108:KJG262114 JZK262108:JZK262114 JPO262108:JPO262114 JFS262108:JFS262114 IVW262108:IVW262114 IMA262108:IMA262114 ICE262108:ICE262114 HSI262108:HSI262114 HIM262108:HIM262114 GYQ262108:GYQ262114 GOU262108:GOU262114 GEY262108:GEY262114 FVC262108:FVC262114 FLG262108:FLG262114 FBK262108:FBK262114 ERO262108:ERO262114 EHS262108:EHS262114 DXW262108:DXW262114 DOA262108:DOA262114 DEE262108:DEE262114 CUI262108:CUI262114 CKM262108:CKM262114 CAQ262108:CAQ262114 BQU262108:BQU262114 BGY262108:BGY262114 AXC262108:AXC262114 ANG262108:ANG262114 ADK262108:ADK262114 TO262108:TO262114 JS262108:JS262114 WWE196572:WWE196578 WMI196572:WMI196578 WCM196572:WCM196578 VSQ196572:VSQ196578 VIU196572:VIU196578 UYY196572:UYY196578 UPC196572:UPC196578 UFG196572:UFG196578 TVK196572:TVK196578 TLO196572:TLO196578 TBS196572:TBS196578 SRW196572:SRW196578 SIA196572:SIA196578 RYE196572:RYE196578 ROI196572:ROI196578 REM196572:REM196578 QUQ196572:QUQ196578 QKU196572:QKU196578 QAY196572:QAY196578 PRC196572:PRC196578 PHG196572:PHG196578 OXK196572:OXK196578 ONO196572:ONO196578 ODS196572:ODS196578 NTW196572:NTW196578 NKA196572:NKA196578 NAE196572:NAE196578 MQI196572:MQI196578 MGM196572:MGM196578 LWQ196572:LWQ196578 LMU196572:LMU196578 LCY196572:LCY196578 KTC196572:KTC196578 KJG196572:KJG196578 JZK196572:JZK196578 JPO196572:JPO196578 JFS196572:JFS196578 IVW196572:IVW196578 IMA196572:IMA196578 ICE196572:ICE196578 HSI196572:HSI196578 HIM196572:HIM196578 GYQ196572:GYQ196578 GOU196572:GOU196578 GEY196572:GEY196578 FVC196572:FVC196578 FLG196572:FLG196578 FBK196572:FBK196578 ERO196572:ERO196578 EHS196572:EHS196578 DXW196572:DXW196578 DOA196572:DOA196578 DEE196572:DEE196578 CUI196572:CUI196578 CKM196572:CKM196578 CAQ196572:CAQ196578 BQU196572:BQU196578 BGY196572:BGY196578 AXC196572:AXC196578 ANG196572:ANG196578 ADK196572:ADK196578 TO196572:TO196578 JS196572:JS196578 WWE131036:WWE131042 WMI131036:WMI131042 WCM131036:WCM131042 VSQ131036:VSQ131042 VIU131036:VIU131042 UYY131036:UYY131042 UPC131036:UPC131042 UFG131036:UFG131042 TVK131036:TVK131042 TLO131036:TLO131042 TBS131036:TBS131042 SRW131036:SRW131042 SIA131036:SIA131042 RYE131036:RYE131042 ROI131036:ROI131042 REM131036:REM131042 QUQ131036:QUQ131042 QKU131036:QKU131042 QAY131036:QAY131042 PRC131036:PRC131042 PHG131036:PHG131042 OXK131036:OXK131042 ONO131036:ONO131042 ODS131036:ODS131042 NTW131036:NTW131042 NKA131036:NKA131042 NAE131036:NAE131042 MQI131036:MQI131042 MGM131036:MGM131042 LWQ131036:LWQ131042 LMU131036:LMU131042 LCY131036:LCY131042 KTC131036:KTC131042 KJG131036:KJG131042 JZK131036:JZK131042 JPO131036:JPO131042 JFS131036:JFS131042 IVW131036:IVW131042 IMA131036:IMA131042 ICE131036:ICE131042 HSI131036:HSI131042 HIM131036:HIM131042 GYQ131036:GYQ131042 GOU131036:GOU131042 GEY131036:GEY131042 FVC131036:FVC131042 FLG131036:FLG131042 FBK131036:FBK131042 ERO131036:ERO131042 EHS131036:EHS131042 DXW131036:DXW131042 DOA131036:DOA131042 DEE131036:DEE131042 CUI131036:CUI131042 CKM131036:CKM131042 CAQ131036:CAQ131042 BQU131036:BQU131042 BGY131036:BGY131042 AXC131036:AXC131042 ANG131036:ANG131042 ADK131036:ADK131042 TO131036:TO131042 JS131036:JS131042 WWE65500:WWE65506 WMI65500:WMI65506 WCM65500:WCM65506 VSQ65500:VSQ65506 VIU65500:VIU65506 UYY65500:UYY65506 UPC65500:UPC65506 UFG65500:UFG65506 TVK65500:TVK65506 TLO65500:TLO65506 TBS65500:TBS65506 SRW65500:SRW65506 SIA65500:SIA65506 RYE65500:RYE65506 ROI65500:ROI65506 REM65500:REM65506 QUQ65500:QUQ65506 QKU65500:QKU65506 QAY65500:QAY65506 PRC65500:PRC65506 PHG65500:PHG65506 OXK65500:OXK65506 ONO65500:ONO65506 ODS65500:ODS65506 NTW65500:NTW65506 NKA65500:NKA65506 NAE65500:NAE65506 MQI65500:MQI65506 MGM65500:MGM65506 LWQ65500:LWQ65506 LMU65500:LMU65506 LCY65500:LCY65506 KTC65500:KTC65506 KJG65500:KJG65506 JZK65500:JZK65506 JPO65500:JPO65506 JFS65500:JFS65506 IVW65500:IVW65506 IMA65500:IMA65506 ICE65500:ICE65506 HSI65500:HSI65506 HIM65500:HIM65506 GYQ65500:GYQ65506 GOU65500:GOU65506 GEY65500:GEY65506 FVC65500:FVC65506 FLG65500:FLG65506 FBK65500:FBK65506 ERO65500:ERO65506 EHS65500:EHS65506 DXW65500:DXW65506 DOA65500:DOA65506 DEE65500:DEE65506 CUI65500:CUI65506 CKM65500:CKM65506 CAQ65500:CAQ65506 BQU65500:BQU65506 BGY65500:BGY65506 AXC65500:AXC65506 ANG65500:ANG65506 ADK65500:ADK65506 TO65500:TO65506 JS65500:JS65506">
      <formula1>#REF!</formula1>
    </dataValidation>
  </dataValidations>
  <pageMargins left="0.7" right="0.7" top="0.75" bottom="0.75" header="0.3" footer="0.3"/>
  <pageSetup paperSize="9" scale="40" fitToHeight="0" orientation="landscape" horizontalDpi="1200" verticalDpi="1200" r:id="rId1"/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AQ229"/>
  <sheetViews>
    <sheetView showGridLines="0" view="pageBreakPreview" zoomScale="85" zoomScaleNormal="85" zoomScaleSheetLayoutView="85" workbookViewId="0">
      <selection activeCell="I11" sqref="I11"/>
    </sheetView>
  </sheetViews>
  <sheetFormatPr defaultRowHeight="13.8"/>
  <cols>
    <col min="1" max="1" width="3.109375" style="1" customWidth="1"/>
    <col min="2" max="2" width="15" style="1" customWidth="1"/>
    <col min="3" max="3" width="9.33203125" style="1" customWidth="1"/>
    <col min="4" max="4" width="2.5546875" style="1" customWidth="1"/>
    <col min="5" max="6" width="9.33203125" style="1" customWidth="1"/>
    <col min="7" max="7" width="2.5546875" style="1" customWidth="1"/>
    <col min="8" max="8" width="15.44140625" style="1" customWidth="1"/>
    <col min="9" max="10" width="9" style="1" customWidth="1"/>
    <col min="11" max="11" width="11" style="4" customWidth="1"/>
    <col min="12" max="13" width="12.88671875" style="1" customWidth="1"/>
    <col min="14" max="14" width="15.44140625" style="1" customWidth="1"/>
    <col min="15" max="15" width="15.6640625" style="1" customWidth="1"/>
    <col min="16" max="16" width="18.33203125" style="1" customWidth="1"/>
    <col min="17" max="19" width="15.6640625" style="1" customWidth="1"/>
    <col min="20" max="20" width="7" style="1" customWidth="1"/>
    <col min="21" max="21" width="15.6640625" style="21" customWidth="1"/>
    <col min="22" max="25" width="11.6640625" style="21" customWidth="1"/>
    <col min="26" max="26" width="11.33203125" style="21" customWidth="1"/>
    <col min="27" max="27" width="10" style="21" bestFit="1" customWidth="1"/>
    <col min="28" max="28" width="11.33203125" style="21" customWidth="1"/>
    <col min="29" max="29" width="8.88671875" style="1" customWidth="1"/>
    <col min="30" max="32" width="9.109375" style="1"/>
    <col min="33" max="33" width="28.33203125" style="1" bestFit="1" customWidth="1"/>
    <col min="34" max="36" width="5.88671875" style="1" bestFit="1" customWidth="1"/>
    <col min="37" max="37" width="14.88671875" style="1" bestFit="1" customWidth="1"/>
    <col min="38" max="38" width="5.88671875" style="1" bestFit="1" customWidth="1"/>
    <col min="39" max="39" width="7.88671875" style="1" bestFit="1" customWidth="1"/>
    <col min="40" max="40" width="5.88671875" style="1" bestFit="1" customWidth="1"/>
    <col min="41" max="41" width="19.6640625" style="1" bestFit="1" customWidth="1"/>
    <col min="42" max="42" width="5.88671875" style="1" bestFit="1" customWidth="1"/>
    <col min="43" max="43" width="7.88671875" style="1" bestFit="1" customWidth="1"/>
    <col min="44" max="53" width="9.33203125" style="1" bestFit="1" customWidth="1"/>
    <col min="54" max="55" width="9.109375" style="1"/>
    <col min="56" max="58" width="9.33203125" style="1" bestFit="1" customWidth="1"/>
    <col min="59" max="61" width="9.109375" style="1"/>
    <col min="62" max="62" width="9.33203125" style="1" bestFit="1" customWidth="1"/>
    <col min="63" max="263" width="9.109375" style="1"/>
    <col min="264" max="264" width="2.33203125" style="1" customWidth="1"/>
    <col min="265" max="265" width="4.33203125" style="1" customWidth="1"/>
    <col min="266" max="266" width="37" style="1" customWidth="1"/>
    <col min="267" max="267" width="12.6640625" style="1" customWidth="1"/>
    <col min="268" max="268" width="0" style="1" hidden="1" customWidth="1"/>
    <col min="269" max="269" width="12.5546875" style="1" customWidth="1"/>
    <col min="270" max="270" width="9.6640625" style="1" customWidth="1"/>
    <col min="271" max="271" width="11.44140625" style="1" customWidth="1"/>
    <col min="272" max="272" width="8.33203125" style="1" customWidth="1"/>
    <col min="273" max="273" width="14.6640625" style="1" customWidth="1"/>
    <col min="274" max="274" width="7.5546875" style="1" customWidth="1"/>
    <col min="275" max="275" width="9.33203125" style="1" customWidth="1"/>
    <col min="276" max="276" width="10" style="1" customWidth="1"/>
    <col min="277" max="277" width="10.88671875" style="1" customWidth="1"/>
    <col min="278" max="278" width="11.44140625" style="1" customWidth="1"/>
    <col min="279" max="279" width="8.6640625" style="1" customWidth="1"/>
    <col min="280" max="280" width="9.88671875" style="1" customWidth="1"/>
    <col min="281" max="282" width="10.33203125" style="1" customWidth="1"/>
    <col min="283" max="283" width="8.33203125" style="1" customWidth="1"/>
    <col min="284" max="284" width="2.109375" style="1" customWidth="1"/>
    <col min="285" max="519" width="9.109375" style="1"/>
    <col min="520" max="520" width="2.33203125" style="1" customWidth="1"/>
    <col min="521" max="521" width="4.33203125" style="1" customWidth="1"/>
    <col min="522" max="522" width="37" style="1" customWidth="1"/>
    <col min="523" max="523" width="12.6640625" style="1" customWidth="1"/>
    <col min="524" max="524" width="0" style="1" hidden="1" customWidth="1"/>
    <col min="525" max="525" width="12.5546875" style="1" customWidth="1"/>
    <col min="526" max="526" width="9.6640625" style="1" customWidth="1"/>
    <col min="527" max="527" width="11.44140625" style="1" customWidth="1"/>
    <col min="528" max="528" width="8.33203125" style="1" customWidth="1"/>
    <col min="529" max="529" width="14.6640625" style="1" customWidth="1"/>
    <col min="530" max="530" width="7.5546875" style="1" customWidth="1"/>
    <col min="531" max="531" width="9.33203125" style="1" customWidth="1"/>
    <col min="532" max="532" width="10" style="1" customWidth="1"/>
    <col min="533" max="533" width="10.88671875" style="1" customWidth="1"/>
    <col min="534" max="534" width="11.44140625" style="1" customWidth="1"/>
    <col min="535" max="535" width="8.6640625" style="1" customWidth="1"/>
    <col min="536" max="536" width="9.88671875" style="1" customWidth="1"/>
    <col min="537" max="538" width="10.33203125" style="1" customWidth="1"/>
    <col min="539" max="539" width="8.33203125" style="1" customWidth="1"/>
    <col min="540" max="540" width="2.109375" style="1" customWidth="1"/>
    <col min="541" max="775" width="9.109375" style="1"/>
    <col min="776" max="776" width="2.33203125" style="1" customWidth="1"/>
    <col min="777" max="777" width="4.33203125" style="1" customWidth="1"/>
    <col min="778" max="778" width="37" style="1" customWidth="1"/>
    <col min="779" max="779" width="12.6640625" style="1" customWidth="1"/>
    <col min="780" max="780" width="0" style="1" hidden="1" customWidth="1"/>
    <col min="781" max="781" width="12.5546875" style="1" customWidth="1"/>
    <col min="782" max="782" width="9.6640625" style="1" customWidth="1"/>
    <col min="783" max="783" width="11.44140625" style="1" customWidth="1"/>
    <col min="784" max="784" width="8.33203125" style="1" customWidth="1"/>
    <col min="785" max="785" width="14.6640625" style="1" customWidth="1"/>
    <col min="786" max="786" width="7.5546875" style="1" customWidth="1"/>
    <col min="787" max="787" width="9.33203125" style="1" customWidth="1"/>
    <col min="788" max="788" width="10" style="1" customWidth="1"/>
    <col min="789" max="789" width="10.88671875" style="1" customWidth="1"/>
    <col min="790" max="790" width="11.44140625" style="1" customWidth="1"/>
    <col min="791" max="791" width="8.6640625" style="1" customWidth="1"/>
    <col min="792" max="792" width="9.88671875" style="1" customWidth="1"/>
    <col min="793" max="794" width="10.33203125" style="1" customWidth="1"/>
    <col min="795" max="795" width="8.33203125" style="1" customWidth="1"/>
    <col min="796" max="796" width="2.109375" style="1" customWidth="1"/>
    <col min="797" max="1031" width="9.109375" style="1"/>
    <col min="1032" max="1032" width="2.33203125" style="1" customWidth="1"/>
    <col min="1033" max="1033" width="4.33203125" style="1" customWidth="1"/>
    <col min="1034" max="1034" width="37" style="1" customWidth="1"/>
    <col min="1035" max="1035" width="12.6640625" style="1" customWidth="1"/>
    <col min="1036" max="1036" width="0" style="1" hidden="1" customWidth="1"/>
    <col min="1037" max="1037" width="12.5546875" style="1" customWidth="1"/>
    <col min="1038" max="1038" width="9.6640625" style="1" customWidth="1"/>
    <col min="1039" max="1039" width="11.44140625" style="1" customWidth="1"/>
    <col min="1040" max="1040" width="8.33203125" style="1" customWidth="1"/>
    <col min="1041" max="1041" width="14.6640625" style="1" customWidth="1"/>
    <col min="1042" max="1042" width="7.5546875" style="1" customWidth="1"/>
    <col min="1043" max="1043" width="9.33203125" style="1" customWidth="1"/>
    <col min="1044" max="1044" width="10" style="1" customWidth="1"/>
    <col min="1045" max="1045" width="10.88671875" style="1" customWidth="1"/>
    <col min="1046" max="1046" width="11.44140625" style="1" customWidth="1"/>
    <col min="1047" max="1047" width="8.6640625" style="1" customWidth="1"/>
    <col min="1048" max="1048" width="9.88671875" style="1" customWidth="1"/>
    <col min="1049" max="1050" width="10.33203125" style="1" customWidth="1"/>
    <col min="1051" max="1051" width="8.33203125" style="1" customWidth="1"/>
    <col min="1052" max="1052" width="2.109375" style="1" customWidth="1"/>
    <col min="1053" max="1287" width="9.109375" style="1"/>
    <col min="1288" max="1288" width="2.33203125" style="1" customWidth="1"/>
    <col min="1289" max="1289" width="4.33203125" style="1" customWidth="1"/>
    <col min="1290" max="1290" width="37" style="1" customWidth="1"/>
    <col min="1291" max="1291" width="12.6640625" style="1" customWidth="1"/>
    <col min="1292" max="1292" width="0" style="1" hidden="1" customWidth="1"/>
    <col min="1293" max="1293" width="12.5546875" style="1" customWidth="1"/>
    <col min="1294" max="1294" width="9.6640625" style="1" customWidth="1"/>
    <col min="1295" max="1295" width="11.44140625" style="1" customWidth="1"/>
    <col min="1296" max="1296" width="8.33203125" style="1" customWidth="1"/>
    <col min="1297" max="1297" width="14.6640625" style="1" customWidth="1"/>
    <col min="1298" max="1298" width="7.5546875" style="1" customWidth="1"/>
    <col min="1299" max="1299" width="9.33203125" style="1" customWidth="1"/>
    <col min="1300" max="1300" width="10" style="1" customWidth="1"/>
    <col min="1301" max="1301" width="10.88671875" style="1" customWidth="1"/>
    <col min="1302" max="1302" width="11.44140625" style="1" customWidth="1"/>
    <col min="1303" max="1303" width="8.6640625" style="1" customWidth="1"/>
    <col min="1304" max="1304" width="9.88671875" style="1" customWidth="1"/>
    <col min="1305" max="1306" width="10.33203125" style="1" customWidth="1"/>
    <col min="1307" max="1307" width="8.33203125" style="1" customWidth="1"/>
    <col min="1308" max="1308" width="2.109375" style="1" customWidth="1"/>
    <col min="1309" max="1543" width="9.109375" style="1"/>
    <col min="1544" max="1544" width="2.33203125" style="1" customWidth="1"/>
    <col min="1545" max="1545" width="4.33203125" style="1" customWidth="1"/>
    <col min="1546" max="1546" width="37" style="1" customWidth="1"/>
    <col min="1547" max="1547" width="12.6640625" style="1" customWidth="1"/>
    <col min="1548" max="1548" width="0" style="1" hidden="1" customWidth="1"/>
    <col min="1549" max="1549" width="12.5546875" style="1" customWidth="1"/>
    <col min="1550" max="1550" width="9.6640625" style="1" customWidth="1"/>
    <col min="1551" max="1551" width="11.44140625" style="1" customWidth="1"/>
    <col min="1552" max="1552" width="8.33203125" style="1" customWidth="1"/>
    <col min="1553" max="1553" width="14.6640625" style="1" customWidth="1"/>
    <col min="1554" max="1554" width="7.5546875" style="1" customWidth="1"/>
    <col min="1555" max="1555" width="9.33203125" style="1" customWidth="1"/>
    <col min="1556" max="1556" width="10" style="1" customWidth="1"/>
    <col min="1557" max="1557" width="10.88671875" style="1" customWidth="1"/>
    <col min="1558" max="1558" width="11.44140625" style="1" customWidth="1"/>
    <col min="1559" max="1559" width="8.6640625" style="1" customWidth="1"/>
    <col min="1560" max="1560" width="9.88671875" style="1" customWidth="1"/>
    <col min="1561" max="1562" width="10.33203125" style="1" customWidth="1"/>
    <col min="1563" max="1563" width="8.33203125" style="1" customWidth="1"/>
    <col min="1564" max="1564" width="2.109375" style="1" customWidth="1"/>
    <col min="1565" max="1799" width="9.109375" style="1"/>
    <col min="1800" max="1800" width="2.33203125" style="1" customWidth="1"/>
    <col min="1801" max="1801" width="4.33203125" style="1" customWidth="1"/>
    <col min="1802" max="1802" width="37" style="1" customWidth="1"/>
    <col min="1803" max="1803" width="12.6640625" style="1" customWidth="1"/>
    <col min="1804" max="1804" width="0" style="1" hidden="1" customWidth="1"/>
    <col min="1805" max="1805" width="12.5546875" style="1" customWidth="1"/>
    <col min="1806" max="1806" width="9.6640625" style="1" customWidth="1"/>
    <col min="1807" max="1807" width="11.44140625" style="1" customWidth="1"/>
    <col min="1808" max="1808" width="8.33203125" style="1" customWidth="1"/>
    <col min="1809" max="1809" width="14.6640625" style="1" customWidth="1"/>
    <col min="1810" max="1810" width="7.5546875" style="1" customWidth="1"/>
    <col min="1811" max="1811" width="9.33203125" style="1" customWidth="1"/>
    <col min="1812" max="1812" width="10" style="1" customWidth="1"/>
    <col min="1813" max="1813" width="10.88671875" style="1" customWidth="1"/>
    <col min="1814" max="1814" width="11.44140625" style="1" customWidth="1"/>
    <col min="1815" max="1815" width="8.6640625" style="1" customWidth="1"/>
    <col min="1816" max="1816" width="9.88671875" style="1" customWidth="1"/>
    <col min="1817" max="1818" width="10.33203125" style="1" customWidth="1"/>
    <col min="1819" max="1819" width="8.33203125" style="1" customWidth="1"/>
    <col min="1820" max="1820" width="2.109375" style="1" customWidth="1"/>
    <col min="1821" max="2055" width="9.109375" style="1"/>
    <col min="2056" max="2056" width="2.33203125" style="1" customWidth="1"/>
    <col min="2057" max="2057" width="4.33203125" style="1" customWidth="1"/>
    <col min="2058" max="2058" width="37" style="1" customWidth="1"/>
    <col min="2059" max="2059" width="12.6640625" style="1" customWidth="1"/>
    <col min="2060" max="2060" width="0" style="1" hidden="1" customWidth="1"/>
    <col min="2061" max="2061" width="12.5546875" style="1" customWidth="1"/>
    <col min="2062" max="2062" width="9.6640625" style="1" customWidth="1"/>
    <col min="2063" max="2063" width="11.44140625" style="1" customWidth="1"/>
    <col min="2064" max="2064" width="8.33203125" style="1" customWidth="1"/>
    <col min="2065" max="2065" width="14.6640625" style="1" customWidth="1"/>
    <col min="2066" max="2066" width="7.5546875" style="1" customWidth="1"/>
    <col min="2067" max="2067" width="9.33203125" style="1" customWidth="1"/>
    <col min="2068" max="2068" width="10" style="1" customWidth="1"/>
    <col min="2069" max="2069" width="10.88671875" style="1" customWidth="1"/>
    <col min="2070" max="2070" width="11.44140625" style="1" customWidth="1"/>
    <col min="2071" max="2071" width="8.6640625" style="1" customWidth="1"/>
    <col min="2072" max="2072" width="9.88671875" style="1" customWidth="1"/>
    <col min="2073" max="2074" width="10.33203125" style="1" customWidth="1"/>
    <col min="2075" max="2075" width="8.33203125" style="1" customWidth="1"/>
    <col min="2076" max="2076" width="2.109375" style="1" customWidth="1"/>
    <col min="2077" max="2311" width="9.109375" style="1"/>
    <col min="2312" max="2312" width="2.33203125" style="1" customWidth="1"/>
    <col min="2313" max="2313" width="4.33203125" style="1" customWidth="1"/>
    <col min="2314" max="2314" width="37" style="1" customWidth="1"/>
    <col min="2315" max="2315" width="12.6640625" style="1" customWidth="1"/>
    <col min="2316" max="2316" width="0" style="1" hidden="1" customWidth="1"/>
    <col min="2317" max="2317" width="12.5546875" style="1" customWidth="1"/>
    <col min="2318" max="2318" width="9.6640625" style="1" customWidth="1"/>
    <col min="2319" max="2319" width="11.44140625" style="1" customWidth="1"/>
    <col min="2320" max="2320" width="8.33203125" style="1" customWidth="1"/>
    <col min="2321" max="2321" width="14.6640625" style="1" customWidth="1"/>
    <col min="2322" max="2322" width="7.5546875" style="1" customWidth="1"/>
    <col min="2323" max="2323" width="9.33203125" style="1" customWidth="1"/>
    <col min="2324" max="2324" width="10" style="1" customWidth="1"/>
    <col min="2325" max="2325" width="10.88671875" style="1" customWidth="1"/>
    <col min="2326" max="2326" width="11.44140625" style="1" customWidth="1"/>
    <col min="2327" max="2327" width="8.6640625" style="1" customWidth="1"/>
    <col min="2328" max="2328" width="9.88671875" style="1" customWidth="1"/>
    <col min="2329" max="2330" width="10.33203125" style="1" customWidth="1"/>
    <col min="2331" max="2331" width="8.33203125" style="1" customWidth="1"/>
    <col min="2332" max="2332" width="2.109375" style="1" customWidth="1"/>
    <col min="2333" max="2567" width="9.109375" style="1"/>
    <col min="2568" max="2568" width="2.33203125" style="1" customWidth="1"/>
    <col min="2569" max="2569" width="4.33203125" style="1" customWidth="1"/>
    <col min="2570" max="2570" width="37" style="1" customWidth="1"/>
    <col min="2571" max="2571" width="12.6640625" style="1" customWidth="1"/>
    <col min="2572" max="2572" width="0" style="1" hidden="1" customWidth="1"/>
    <col min="2573" max="2573" width="12.5546875" style="1" customWidth="1"/>
    <col min="2574" max="2574" width="9.6640625" style="1" customWidth="1"/>
    <col min="2575" max="2575" width="11.44140625" style="1" customWidth="1"/>
    <col min="2576" max="2576" width="8.33203125" style="1" customWidth="1"/>
    <col min="2577" max="2577" width="14.6640625" style="1" customWidth="1"/>
    <col min="2578" max="2578" width="7.5546875" style="1" customWidth="1"/>
    <col min="2579" max="2579" width="9.33203125" style="1" customWidth="1"/>
    <col min="2580" max="2580" width="10" style="1" customWidth="1"/>
    <col min="2581" max="2581" width="10.88671875" style="1" customWidth="1"/>
    <col min="2582" max="2582" width="11.44140625" style="1" customWidth="1"/>
    <col min="2583" max="2583" width="8.6640625" style="1" customWidth="1"/>
    <col min="2584" max="2584" width="9.88671875" style="1" customWidth="1"/>
    <col min="2585" max="2586" width="10.33203125" style="1" customWidth="1"/>
    <col min="2587" max="2587" width="8.33203125" style="1" customWidth="1"/>
    <col min="2588" max="2588" width="2.109375" style="1" customWidth="1"/>
    <col min="2589" max="2823" width="9.109375" style="1"/>
    <col min="2824" max="2824" width="2.33203125" style="1" customWidth="1"/>
    <col min="2825" max="2825" width="4.33203125" style="1" customWidth="1"/>
    <col min="2826" max="2826" width="37" style="1" customWidth="1"/>
    <col min="2827" max="2827" width="12.6640625" style="1" customWidth="1"/>
    <col min="2828" max="2828" width="0" style="1" hidden="1" customWidth="1"/>
    <col min="2829" max="2829" width="12.5546875" style="1" customWidth="1"/>
    <col min="2830" max="2830" width="9.6640625" style="1" customWidth="1"/>
    <col min="2831" max="2831" width="11.44140625" style="1" customWidth="1"/>
    <col min="2832" max="2832" width="8.33203125" style="1" customWidth="1"/>
    <col min="2833" max="2833" width="14.6640625" style="1" customWidth="1"/>
    <col min="2834" max="2834" width="7.5546875" style="1" customWidth="1"/>
    <col min="2835" max="2835" width="9.33203125" style="1" customWidth="1"/>
    <col min="2836" max="2836" width="10" style="1" customWidth="1"/>
    <col min="2837" max="2837" width="10.88671875" style="1" customWidth="1"/>
    <col min="2838" max="2838" width="11.44140625" style="1" customWidth="1"/>
    <col min="2839" max="2839" width="8.6640625" style="1" customWidth="1"/>
    <col min="2840" max="2840" width="9.88671875" style="1" customWidth="1"/>
    <col min="2841" max="2842" width="10.33203125" style="1" customWidth="1"/>
    <col min="2843" max="2843" width="8.33203125" style="1" customWidth="1"/>
    <col min="2844" max="2844" width="2.109375" style="1" customWidth="1"/>
    <col min="2845" max="3079" width="9.109375" style="1"/>
    <col min="3080" max="3080" width="2.33203125" style="1" customWidth="1"/>
    <col min="3081" max="3081" width="4.33203125" style="1" customWidth="1"/>
    <col min="3082" max="3082" width="37" style="1" customWidth="1"/>
    <col min="3083" max="3083" width="12.6640625" style="1" customWidth="1"/>
    <col min="3084" max="3084" width="0" style="1" hidden="1" customWidth="1"/>
    <col min="3085" max="3085" width="12.5546875" style="1" customWidth="1"/>
    <col min="3086" max="3086" width="9.6640625" style="1" customWidth="1"/>
    <col min="3087" max="3087" width="11.44140625" style="1" customWidth="1"/>
    <col min="3088" max="3088" width="8.33203125" style="1" customWidth="1"/>
    <col min="3089" max="3089" width="14.6640625" style="1" customWidth="1"/>
    <col min="3090" max="3090" width="7.5546875" style="1" customWidth="1"/>
    <col min="3091" max="3091" width="9.33203125" style="1" customWidth="1"/>
    <col min="3092" max="3092" width="10" style="1" customWidth="1"/>
    <col min="3093" max="3093" width="10.88671875" style="1" customWidth="1"/>
    <col min="3094" max="3094" width="11.44140625" style="1" customWidth="1"/>
    <col min="3095" max="3095" width="8.6640625" style="1" customWidth="1"/>
    <col min="3096" max="3096" width="9.88671875" style="1" customWidth="1"/>
    <col min="3097" max="3098" width="10.33203125" style="1" customWidth="1"/>
    <col min="3099" max="3099" width="8.33203125" style="1" customWidth="1"/>
    <col min="3100" max="3100" width="2.109375" style="1" customWidth="1"/>
    <col min="3101" max="3335" width="9.109375" style="1"/>
    <col min="3336" max="3336" width="2.33203125" style="1" customWidth="1"/>
    <col min="3337" max="3337" width="4.33203125" style="1" customWidth="1"/>
    <col min="3338" max="3338" width="37" style="1" customWidth="1"/>
    <col min="3339" max="3339" width="12.6640625" style="1" customWidth="1"/>
    <col min="3340" max="3340" width="0" style="1" hidden="1" customWidth="1"/>
    <col min="3341" max="3341" width="12.5546875" style="1" customWidth="1"/>
    <col min="3342" max="3342" width="9.6640625" style="1" customWidth="1"/>
    <col min="3343" max="3343" width="11.44140625" style="1" customWidth="1"/>
    <col min="3344" max="3344" width="8.33203125" style="1" customWidth="1"/>
    <col min="3345" max="3345" width="14.6640625" style="1" customWidth="1"/>
    <col min="3346" max="3346" width="7.5546875" style="1" customWidth="1"/>
    <col min="3347" max="3347" width="9.33203125" style="1" customWidth="1"/>
    <col min="3348" max="3348" width="10" style="1" customWidth="1"/>
    <col min="3349" max="3349" width="10.88671875" style="1" customWidth="1"/>
    <col min="3350" max="3350" width="11.44140625" style="1" customWidth="1"/>
    <col min="3351" max="3351" width="8.6640625" style="1" customWidth="1"/>
    <col min="3352" max="3352" width="9.88671875" style="1" customWidth="1"/>
    <col min="3353" max="3354" width="10.33203125" style="1" customWidth="1"/>
    <col min="3355" max="3355" width="8.33203125" style="1" customWidth="1"/>
    <col min="3356" max="3356" width="2.109375" style="1" customWidth="1"/>
    <col min="3357" max="3591" width="9.109375" style="1"/>
    <col min="3592" max="3592" width="2.33203125" style="1" customWidth="1"/>
    <col min="3593" max="3593" width="4.33203125" style="1" customWidth="1"/>
    <col min="3594" max="3594" width="37" style="1" customWidth="1"/>
    <col min="3595" max="3595" width="12.6640625" style="1" customWidth="1"/>
    <col min="3596" max="3596" width="0" style="1" hidden="1" customWidth="1"/>
    <col min="3597" max="3597" width="12.5546875" style="1" customWidth="1"/>
    <col min="3598" max="3598" width="9.6640625" style="1" customWidth="1"/>
    <col min="3599" max="3599" width="11.44140625" style="1" customWidth="1"/>
    <col min="3600" max="3600" width="8.33203125" style="1" customWidth="1"/>
    <col min="3601" max="3601" width="14.6640625" style="1" customWidth="1"/>
    <col min="3602" max="3602" width="7.5546875" style="1" customWidth="1"/>
    <col min="3603" max="3603" width="9.33203125" style="1" customWidth="1"/>
    <col min="3604" max="3604" width="10" style="1" customWidth="1"/>
    <col min="3605" max="3605" width="10.88671875" style="1" customWidth="1"/>
    <col min="3606" max="3606" width="11.44140625" style="1" customWidth="1"/>
    <col min="3607" max="3607" width="8.6640625" style="1" customWidth="1"/>
    <col min="3608" max="3608" width="9.88671875" style="1" customWidth="1"/>
    <col min="3609" max="3610" width="10.33203125" style="1" customWidth="1"/>
    <col min="3611" max="3611" width="8.33203125" style="1" customWidth="1"/>
    <col min="3612" max="3612" width="2.109375" style="1" customWidth="1"/>
    <col min="3613" max="3847" width="9.109375" style="1"/>
    <col min="3848" max="3848" width="2.33203125" style="1" customWidth="1"/>
    <col min="3849" max="3849" width="4.33203125" style="1" customWidth="1"/>
    <col min="3850" max="3850" width="37" style="1" customWidth="1"/>
    <col min="3851" max="3851" width="12.6640625" style="1" customWidth="1"/>
    <col min="3852" max="3852" width="0" style="1" hidden="1" customWidth="1"/>
    <col min="3853" max="3853" width="12.5546875" style="1" customWidth="1"/>
    <col min="3854" max="3854" width="9.6640625" style="1" customWidth="1"/>
    <col min="3855" max="3855" width="11.44140625" style="1" customWidth="1"/>
    <col min="3856" max="3856" width="8.33203125" style="1" customWidth="1"/>
    <col min="3857" max="3857" width="14.6640625" style="1" customWidth="1"/>
    <col min="3858" max="3858" width="7.5546875" style="1" customWidth="1"/>
    <col min="3859" max="3859" width="9.33203125" style="1" customWidth="1"/>
    <col min="3860" max="3860" width="10" style="1" customWidth="1"/>
    <col min="3861" max="3861" width="10.88671875" style="1" customWidth="1"/>
    <col min="3862" max="3862" width="11.44140625" style="1" customWidth="1"/>
    <col min="3863" max="3863" width="8.6640625" style="1" customWidth="1"/>
    <col min="3864" max="3864" width="9.88671875" style="1" customWidth="1"/>
    <col min="3865" max="3866" width="10.33203125" style="1" customWidth="1"/>
    <col min="3867" max="3867" width="8.33203125" style="1" customWidth="1"/>
    <col min="3868" max="3868" width="2.109375" style="1" customWidth="1"/>
    <col min="3869" max="4103" width="9.109375" style="1"/>
    <col min="4104" max="4104" width="2.33203125" style="1" customWidth="1"/>
    <col min="4105" max="4105" width="4.33203125" style="1" customWidth="1"/>
    <col min="4106" max="4106" width="37" style="1" customWidth="1"/>
    <col min="4107" max="4107" width="12.6640625" style="1" customWidth="1"/>
    <col min="4108" max="4108" width="0" style="1" hidden="1" customWidth="1"/>
    <col min="4109" max="4109" width="12.5546875" style="1" customWidth="1"/>
    <col min="4110" max="4110" width="9.6640625" style="1" customWidth="1"/>
    <col min="4111" max="4111" width="11.44140625" style="1" customWidth="1"/>
    <col min="4112" max="4112" width="8.33203125" style="1" customWidth="1"/>
    <col min="4113" max="4113" width="14.6640625" style="1" customWidth="1"/>
    <col min="4114" max="4114" width="7.5546875" style="1" customWidth="1"/>
    <col min="4115" max="4115" width="9.33203125" style="1" customWidth="1"/>
    <col min="4116" max="4116" width="10" style="1" customWidth="1"/>
    <col min="4117" max="4117" width="10.88671875" style="1" customWidth="1"/>
    <col min="4118" max="4118" width="11.44140625" style="1" customWidth="1"/>
    <col min="4119" max="4119" width="8.6640625" style="1" customWidth="1"/>
    <col min="4120" max="4120" width="9.88671875" style="1" customWidth="1"/>
    <col min="4121" max="4122" width="10.33203125" style="1" customWidth="1"/>
    <col min="4123" max="4123" width="8.33203125" style="1" customWidth="1"/>
    <col min="4124" max="4124" width="2.109375" style="1" customWidth="1"/>
    <col min="4125" max="4359" width="9.109375" style="1"/>
    <col min="4360" max="4360" width="2.33203125" style="1" customWidth="1"/>
    <col min="4361" max="4361" width="4.33203125" style="1" customWidth="1"/>
    <col min="4362" max="4362" width="37" style="1" customWidth="1"/>
    <col min="4363" max="4363" width="12.6640625" style="1" customWidth="1"/>
    <col min="4364" max="4364" width="0" style="1" hidden="1" customWidth="1"/>
    <col min="4365" max="4365" width="12.5546875" style="1" customWidth="1"/>
    <col min="4366" max="4366" width="9.6640625" style="1" customWidth="1"/>
    <col min="4367" max="4367" width="11.44140625" style="1" customWidth="1"/>
    <col min="4368" max="4368" width="8.33203125" style="1" customWidth="1"/>
    <col min="4369" max="4369" width="14.6640625" style="1" customWidth="1"/>
    <col min="4370" max="4370" width="7.5546875" style="1" customWidth="1"/>
    <col min="4371" max="4371" width="9.33203125" style="1" customWidth="1"/>
    <col min="4372" max="4372" width="10" style="1" customWidth="1"/>
    <col min="4373" max="4373" width="10.88671875" style="1" customWidth="1"/>
    <col min="4374" max="4374" width="11.44140625" style="1" customWidth="1"/>
    <col min="4375" max="4375" width="8.6640625" style="1" customWidth="1"/>
    <col min="4376" max="4376" width="9.88671875" style="1" customWidth="1"/>
    <col min="4377" max="4378" width="10.33203125" style="1" customWidth="1"/>
    <col min="4379" max="4379" width="8.33203125" style="1" customWidth="1"/>
    <col min="4380" max="4380" width="2.109375" style="1" customWidth="1"/>
    <col min="4381" max="4615" width="9.109375" style="1"/>
    <col min="4616" max="4616" width="2.33203125" style="1" customWidth="1"/>
    <col min="4617" max="4617" width="4.33203125" style="1" customWidth="1"/>
    <col min="4618" max="4618" width="37" style="1" customWidth="1"/>
    <col min="4619" max="4619" width="12.6640625" style="1" customWidth="1"/>
    <col min="4620" max="4620" width="0" style="1" hidden="1" customWidth="1"/>
    <col min="4621" max="4621" width="12.5546875" style="1" customWidth="1"/>
    <col min="4622" max="4622" width="9.6640625" style="1" customWidth="1"/>
    <col min="4623" max="4623" width="11.44140625" style="1" customWidth="1"/>
    <col min="4624" max="4624" width="8.33203125" style="1" customWidth="1"/>
    <col min="4625" max="4625" width="14.6640625" style="1" customWidth="1"/>
    <col min="4626" max="4626" width="7.5546875" style="1" customWidth="1"/>
    <col min="4627" max="4627" width="9.33203125" style="1" customWidth="1"/>
    <col min="4628" max="4628" width="10" style="1" customWidth="1"/>
    <col min="4629" max="4629" width="10.88671875" style="1" customWidth="1"/>
    <col min="4630" max="4630" width="11.44140625" style="1" customWidth="1"/>
    <col min="4631" max="4631" width="8.6640625" style="1" customWidth="1"/>
    <col min="4632" max="4632" width="9.88671875" style="1" customWidth="1"/>
    <col min="4633" max="4634" width="10.33203125" style="1" customWidth="1"/>
    <col min="4635" max="4635" width="8.33203125" style="1" customWidth="1"/>
    <col min="4636" max="4636" width="2.109375" style="1" customWidth="1"/>
    <col min="4637" max="4871" width="9.109375" style="1"/>
    <col min="4872" max="4872" width="2.33203125" style="1" customWidth="1"/>
    <col min="4873" max="4873" width="4.33203125" style="1" customWidth="1"/>
    <col min="4874" max="4874" width="37" style="1" customWidth="1"/>
    <col min="4875" max="4875" width="12.6640625" style="1" customWidth="1"/>
    <col min="4876" max="4876" width="0" style="1" hidden="1" customWidth="1"/>
    <col min="4877" max="4877" width="12.5546875" style="1" customWidth="1"/>
    <col min="4878" max="4878" width="9.6640625" style="1" customWidth="1"/>
    <col min="4879" max="4879" width="11.44140625" style="1" customWidth="1"/>
    <col min="4880" max="4880" width="8.33203125" style="1" customWidth="1"/>
    <col min="4881" max="4881" width="14.6640625" style="1" customWidth="1"/>
    <col min="4882" max="4882" width="7.5546875" style="1" customWidth="1"/>
    <col min="4883" max="4883" width="9.33203125" style="1" customWidth="1"/>
    <col min="4884" max="4884" width="10" style="1" customWidth="1"/>
    <col min="4885" max="4885" width="10.88671875" style="1" customWidth="1"/>
    <col min="4886" max="4886" width="11.44140625" style="1" customWidth="1"/>
    <col min="4887" max="4887" width="8.6640625" style="1" customWidth="1"/>
    <col min="4888" max="4888" width="9.88671875" style="1" customWidth="1"/>
    <col min="4889" max="4890" width="10.33203125" style="1" customWidth="1"/>
    <col min="4891" max="4891" width="8.33203125" style="1" customWidth="1"/>
    <col min="4892" max="4892" width="2.109375" style="1" customWidth="1"/>
    <col min="4893" max="5127" width="9.109375" style="1"/>
    <col min="5128" max="5128" width="2.33203125" style="1" customWidth="1"/>
    <col min="5129" max="5129" width="4.33203125" style="1" customWidth="1"/>
    <col min="5130" max="5130" width="37" style="1" customWidth="1"/>
    <col min="5131" max="5131" width="12.6640625" style="1" customWidth="1"/>
    <col min="5132" max="5132" width="0" style="1" hidden="1" customWidth="1"/>
    <col min="5133" max="5133" width="12.5546875" style="1" customWidth="1"/>
    <col min="5134" max="5134" width="9.6640625" style="1" customWidth="1"/>
    <col min="5135" max="5135" width="11.44140625" style="1" customWidth="1"/>
    <col min="5136" max="5136" width="8.33203125" style="1" customWidth="1"/>
    <col min="5137" max="5137" width="14.6640625" style="1" customWidth="1"/>
    <col min="5138" max="5138" width="7.5546875" style="1" customWidth="1"/>
    <col min="5139" max="5139" width="9.33203125" style="1" customWidth="1"/>
    <col min="5140" max="5140" width="10" style="1" customWidth="1"/>
    <col min="5141" max="5141" width="10.88671875" style="1" customWidth="1"/>
    <col min="5142" max="5142" width="11.44140625" style="1" customWidth="1"/>
    <col min="5143" max="5143" width="8.6640625" style="1" customWidth="1"/>
    <col min="5144" max="5144" width="9.88671875" style="1" customWidth="1"/>
    <col min="5145" max="5146" width="10.33203125" style="1" customWidth="1"/>
    <col min="5147" max="5147" width="8.33203125" style="1" customWidth="1"/>
    <col min="5148" max="5148" width="2.109375" style="1" customWidth="1"/>
    <col min="5149" max="5383" width="9.109375" style="1"/>
    <col min="5384" max="5384" width="2.33203125" style="1" customWidth="1"/>
    <col min="5385" max="5385" width="4.33203125" style="1" customWidth="1"/>
    <col min="5386" max="5386" width="37" style="1" customWidth="1"/>
    <col min="5387" max="5387" width="12.6640625" style="1" customWidth="1"/>
    <col min="5388" max="5388" width="0" style="1" hidden="1" customWidth="1"/>
    <col min="5389" max="5389" width="12.5546875" style="1" customWidth="1"/>
    <col min="5390" max="5390" width="9.6640625" style="1" customWidth="1"/>
    <col min="5391" max="5391" width="11.44140625" style="1" customWidth="1"/>
    <col min="5392" max="5392" width="8.33203125" style="1" customWidth="1"/>
    <col min="5393" max="5393" width="14.6640625" style="1" customWidth="1"/>
    <col min="5394" max="5394" width="7.5546875" style="1" customWidth="1"/>
    <col min="5395" max="5395" width="9.33203125" style="1" customWidth="1"/>
    <col min="5396" max="5396" width="10" style="1" customWidth="1"/>
    <col min="5397" max="5397" width="10.88671875" style="1" customWidth="1"/>
    <col min="5398" max="5398" width="11.44140625" style="1" customWidth="1"/>
    <col min="5399" max="5399" width="8.6640625" style="1" customWidth="1"/>
    <col min="5400" max="5400" width="9.88671875" style="1" customWidth="1"/>
    <col min="5401" max="5402" width="10.33203125" style="1" customWidth="1"/>
    <col min="5403" max="5403" width="8.33203125" style="1" customWidth="1"/>
    <col min="5404" max="5404" width="2.109375" style="1" customWidth="1"/>
    <col min="5405" max="5639" width="9.109375" style="1"/>
    <col min="5640" max="5640" width="2.33203125" style="1" customWidth="1"/>
    <col min="5641" max="5641" width="4.33203125" style="1" customWidth="1"/>
    <col min="5642" max="5642" width="37" style="1" customWidth="1"/>
    <col min="5643" max="5643" width="12.6640625" style="1" customWidth="1"/>
    <col min="5644" max="5644" width="0" style="1" hidden="1" customWidth="1"/>
    <col min="5645" max="5645" width="12.5546875" style="1" customWidth="1"/>
    <col min="5646" max="5646" width="9.6640625" style="1" customWidth="1"/>
    <col min="5647" max="5647" width="11.44140625" style="1" customWidth="1"/>
    <col min="5648" max="5648" width="8.33203125" style="1" customWidth="1"/>
    <col min="5649" max="5649" width="14.6640625" style="1" customWidth="1"/>
    <col min="5650" max="5650" width="7.5546875" style="1" customWidth="1"/>
    <col min="5651" max="5651" width="9.33203125" style="1" customWidth="1"/>
    <col min="5652" max="5652" width="10" style="1" customWidth="1"/>
    <col min="5653" max="5653" width="10.88671875" style="1" customWidth="1"/>
    <col min="5654" max="5654" width="11.44140625" style="1" customWidth="1"/>
    <col min="5655" max="5655" width="8.6640625" style="1" customWidth="1"/>
    <col min="5656" max="5656" width="9.88671875" style="1" customWidth="1"/>
    <col min="5657" max="5658" width="10.33203125" style="1" customWidth="1"/>
    <col min="5659" max="5659" width="8.33203125" style="1" customWidth="1"/>
    <col min="5660" max="5660" width="2.109375" style="1" customWidth="1"/>
    <col min="5661" max="5895" width="9.109375" style="1"/>
    <col min="5896" max="5896" width="2.33203125" style="1" customWidth="1"/>
    <col min="5897" max="5897" width="4.33203125" style="1" customWidth="1"/>
    <col min="5898" max="5898" width="37" style="1" customWidth="1"/>
    <col min="5899" max="5899" width="12.6640625" style="1" customWidth="1"/>
    <col min="5900" max="5900" width="0" style="1" hidden="1" customWidth="1"/>
    <col min="5901" max="5901" width="12.5546875" style="1" customWidth="1"/>
    <col min="5902" max="5902" width="9.6640625" style="1" customWidth="1"/>
    <col min="5903" max="5903" width="11.44140625" style="1" customWidth="1"/>
    <col min="5904" max="5904" width="8.33203125" style="1" customWidth="1"/>
    <col min="5905" max="5905" width="14.6640625" style="1" customWidth="1"/>
    <col min="5906" max="5906" width="7.5546875" style="1" customWidth="1"/>
    <col min="5907" max="5907" width="9.33203125" style="1" customWidth="1"/>
    <col min="5908" max="5908" width="10" style="1" customWidth="1"/>
    <col min="5909" max="5909" width="10.88671875" style="1" customWidth="1"/>
    <col min="5910" max="5910" width="11.44140625" style="1" customWidth="1"/>
    <col min="5911" max="5911" width="8.6640625" style="1" customWidth="1"/>
    <col min="5912" max="5912" width="9.88671875" style="1" customWidth="1"/>
    <col min="5913" max="5914" width="10.33203125" style="1" customWidth="1"/>
    <col min="5915" max="5915" width="8.33203125" style="1" customWidth="1"/>
    <col min="5916" max="5916" width="2.109375" style="1" customWidth="1"/>
    <col min="5917" max="6151" width="9.109375" style="1"/>
    <col min="6152" max="6152" width="2.33203125" style="1" customWidth="1"/>
    <col min="6153" max="6153" width="4.33203125" style="1" customWidth="1"/>
    <col min="6154" max="6154" width="37" style="1" customWidth="1"/>
    <col min="6155" max="6155" width="12.6640625" style="1" customWidth="1"/>
    <col min="6156" max="6156" width="0" style="1" hidden="1" customWidth="1"/>
    <col min="6157" max="6157" width="12.5546875" style="1" customWidth="1"/>
    <col min="6158" max="6158" width="9.6640625" style="1" customWidth="1"/>
    <col min="6159" max="6159" width="11.44140625" style="1" customWidth="1"/>
    <col min="6160" max="6160" width="8.33203125" style="1" customWidth="1"/>
    <col min="6161" max="6161" width="14.6640625" style="1" customWidth="1"/>
    <col min="6162" max="6162" width="7.5546875" style="1" customWidth="1"/>
    <col min="6163" max="6163" width="9.33203125" style="1" customWidth="1"/>
    <col min="6164" max="6164" width="10" style="1" customWidth="1"/>
    <col min="6165" max="6165" width="10.88671875" style="1" customWidth="1"/>
    <col min="6166" max="6166" width="11.44140625" style="1" customWidth="1"/>
    <col min="6167" max="6167" width="8.6640625" style="1" customWidth="1"/>
    <col min="6168" max="6168" width="9.88671875" style="1" customWidth="1"/>
    <col min="6169" max="6170" width="10.33203125" style="1" customWidth="1"/>
    <col min="6171" max="6171" width="8.33203125" style="1" customWidth="1"/>
    <col min="6172" max="6172" width="2.109375" style="1" customWidth="1"/>
    <col min="6173" max="6407" width="9.109375" style="1"/>
    <col min="6408" max="6408" width="2.33203125" style="1" customWidth="1"/>
    <col min="6409" max="6409" width="4.33203125" style="1" customWidth="1"/>
    <col min="6410" max="6410" width="37" style="1" customWidth="1"/>
    <col min="6411" max="6411" width="12.6640625" style="1" customWidth="1"/>
    <col min="6412" max="6412" width="0" style="1" hidden="1" customWidth="1"/>
    <col min="6413" max="6413" width="12.5546875" style="1" customWidth="1"/>
    <col min="6414" max="6414" width="9.6640625" style="1" customWidth="1"/>
    <col min="6415" max="6415" width="11.44140625" style="1" customWidth="1"/>
    <col min="6416" max="6416" width="8.33203125" style="1" customWidth="1"/>
    <col min="6417" max="6417" width="14.6640625" style="1" customWidth="1"/>
    <col min="6418" max="6418" width="7.5546875" style="1" customWidth="1"/>
    <col min="6419" max="6419" width="9.33203125" style="1" customWidth="1"/>
    <col min="6420" max="6420" width="10" style="1" customWidth="1"/>
    <col min="6421" max="6421" width="10.88671875" style="1" customWidth="1"/>
    <col min="6422" max="6422" width="11.44140625" style="1" customWidth="1"/>
    <col min="6423" max="6423" width="8.6640625" style="1" customWidth="1"/>
    <col min="6424" max="6424" width="9.88671875" style="1" customWidth="1"/>
    <col min="6425" max="6426" width="10.33203125" style="1" customWidth="1"/>
    <col min="6427" max="6427" width="8.33203125" style="1" customWidth="1"/>
    <col min="6428" max="6428" width="2.109375" style="1" customWidth="1"/>
    <col min="6429" max="6663" width="9.109375" style="1"/>
    <col min="6664" max="6664" width="2.33203125" style="1" customWidth="1"/>
    <col min="6665" max="6665" width="4.33203125" style="1" customWidth="1"/>
    <col min="6666" max="6666" width="37" style="1" customWidth="1"/>
    <col min="6667" max="6667" width="12.6640625" style="1" customWidth="1"/>
    <col min="6668" max="6668" width="0" style="1" hidden="1" customWidth="1"/>
    <col min="6669" max="6669" width="12.5546875" style="1" customWidth="1"/>
    <col min="6670" max="6670" width="9.6640625" style="1" customWidth="1"/>
    <col min="6671" max="6671" width="11.44140625" style="1" customWidth="1"/>
    <col min="6672" max="6672" width="8.33203125" style="1" customWidth="1"/>
    <col min="6673" max="6673" width="14.6640625" style="1" customWidth="1"/>
    <col min="6674" max="6674" width="7.5546875" style="1" customWidth="1"/>
    <col min="6675" max="6675" width="9.33203125" style="1" customWidth="1"/>
    <col min="6676" max="6676" width="10" style="1" customWidth="1"/>
    <col min="6677" max="6677" width="10.88671875" style="1" customWidth="1"/>
    <col min="6678" max="6678" width="11.44140625" style="1" customWidth="1"/>
    <col min="6679" max="6679" width="8.6640625" style="1" customWidth="1"/>
    <col min="6680" max="6680" width="9.88671875" style="1" customWidth="1"/>
    <col min="6681" max="6682" width="10.33203125" style="1" customWidth="1"/>
    <col min="6683" max="6683" width="8.33203125" style="1" customWidth="1"/>
    <col min="6684" max="6684" width="2.109375" style="1" customWidth="1"/>
    <col min="6685" max="6919" width="9.109375" style="1"/>
    <col min="6920" max="6920" width="2.33203125" style="1" customWidth="1"/>
    <col min="6921" max="6921" width="4.33203125" style="1" customWidth="1"/>
    <col min="6922" max="6922" width="37" style="1" customWidth="1"/>
    <col min="6923" max="6923" width="12.6640625" style="1" customWidth="1"/>
    <col min="6924" max="6924" width="0" style="1" hidden="1" customWidth="1"/>
    <col min="6925" max="6925" width="12.5546875" style="1" customWidth="1"/>
    <col min="6926" max="6926" width="9.6640625" style="1" customWidth="1"/>
    <col min="6927" max="6927" width="11.44140625" style="1" customWidth="1"/>
    <col min="6928" max="6928" width="8.33203125" style="1" customWidth="1"/>
    <col min="6929" max="6929" width="14.6640625" style="1" customWidth="1"/>
    <col min="6930" max="6930" width="7.5546875" style="1" customWidth="1"/>
    <col min="6931" max="6931" width="9.33203125" style="1" customWidth="1"/>
    <col min="6932" max="6932" width="10" style="1" customWidth="1"/>
    <col min="6933" max="6933" width="10.88671875" style="1" customWidth="1"/>
    <col min="6934" max="6934" width="11.44140625" style="1" customWidth="1"/>
    <col min="6935" max="6935" width="8.6640625" style="1" customWidth="1"/>
    <col min="6936" max="6936" width="9.88671875" style="1" customWidth="1"/>
    <col min="6937" max="6938" width="10.33203125" style="1" customWidth="1"/>
    <col min="6939" max="6939" width="8.33203125" style="1" customWidth="1"/>
    <col min="6940" max="6940" width="2.109375" style="1" customWidth="1"/>
    <col min="6941" max="7175" width="9.109375" style="1"/>
    <col min="7176" max="7176" width="2.33203125" style="1" customWidth="1"/>
    <col min="7177" max="7177" width="4.33203125" style="1" customWidth="1"/>
    <col min="7178" max="7178" width="37" style="1" customWidth="1"/>
    <col min="7179" max="7179" width="12.6640625" style="1" customWidth="1"/>
    <col min="7180" max="7180" width="0" style="1" hidden="1" customWidth="1"/>
    <col min="7181" max="7181" width="12.5546875" style="1" customWidth="1"/>
    <col min="7182" max="7182" width="9.6640625" style="1" customWidth="1"/>
    <col min="7183" max="7183" width="11.44140625" style="1" customWidth="1"/>
    <col min="7184" max="7184" width="8.33203125" style="1" customWidth="1"/>
    <col min="7185" max="7185" width="14.6640625" style="1" customWidth="1"/>
    <col min="7186" max="7186" width="7.5546875" style="1" customWidth="1"/>
    <col min="7187" max="7187" width="9.33203125" style="1" customWidth="1"/>
    <col min="7188" max="7188" width="10" style="1" customWidth="1"/>
    <col min="7189" max="7189" width="10.88671875" style="1" customWidth="1"/>
    <col min="7190" max="7190" width="11.44140625" style="1" customWidth="1"/>
    <col min="7191" max="7191" width="8.6640625" style="1" customWidth="1"/>
    <col min="7192" max="7192" width="9.88671875" style="1" customWidth="1"/>
    <col min="7193" max="7194" width="10.33203125" style="1" customWidth="1"/>
    <col min="7195" max="7195" width="8.33203125" style="1" customWidth="1"/>
    <col min="7196" max="7196" width="2.109375" style="1" customWidth="1"/>
    <col min="7197" max="7431" width="9.109375" style="1"/>
    <col min="7432" max="7432" width="2.33203125" style="1" customWidth="1"/>
    <col min="7433" max="7433" width="4.33203125" style="1" customWidth="1"/>
    <col min="7434" max="7434" width="37" style="1" customWidth="1"/>
    <col min="7435" max="7435" width="12.6640625" style="1" customWidth="1"/>
    <col min="7436" max="7436" width="0" style="1" hidden="1" customWidth="1"/>
    <col min="7437" max="7437" width="12.5546875" style="1" customWidth="1"/>
    <col min="7438" max="7438" width="9.6640625" style="1" customWidth="1"/>
    <col min="7439" max="7439" width="11.44140625" style="1" customWidth="1"/>
    <col min="7440" max="7440" width="8.33203125" style="1" customWidth="1"/>
    <col min="7441" max="7441" width="14.6640625" style="1" customWidth="1"/>
    <col min="7442" max="7442" width="7.5546875" style="1" customWidth="1"/>
    <col min="7443" max="7443" width="9.33203125" style="1" customWidth="1"/>
    <col min="7444" max="7444" width="10" style="1" customWidth="1"/>
    <col min="7445" max="7445" width="10.88671875" style="1" customWidth="1"/>
    <col min="7446" max="7446" width="11.44140625" style="1" customWidth="1"/>
    <col min="7447" max="7447" width="8.6640625" style="1" customWidth="1"/>
    <col min="7448" max="7448" width="9.88671875" style="1" customWidth="1"/>
    <col min="7449" max="7450" width="10.33203125" style="1" customWidth="1"/>
    <col min="7451" max="7451" width="8.33203125" style="1" customWidth="1"/>
    <col min="7452" max="7452" width="2.109375" style="1" customWidth="1"/>
    <col min="7453" max="7687" width="9.109375" style="1"/>
    <col min="7688" max="7688" width="2.33203125" style="1" customWidth="1"/>
    <col min="7689" max="7689" width="4.33203125" style="1" customWidth="1"/>
    <col min="7690" max="7690" width="37" style="1" customWidth="1"/>
    <col min="7691" max="7691" width="12.6640625" style="1" customWidth="1"/>
    <col min="7692" max="7692" width="0" style="1" hidden="1" customWidth="1"/>
    <col min="7693" max="7693" width="12.5546875" style="1" customWidth="1"/>
    <col min="7694" max="7694" width="9.6640625" style="1" customWidth="1"/>
    <col min="7695" max="7695" width="11.44140625" style="1" customWidth="1"/>
    <col min="7696" max="7696" width="8.33203125" style="1" customWidth="1"/>
    <col min="7697" max="7697" width="14.6640625" style="1" customWidth="1"/>
    <col min="7698" max="7698" width="7.5546875" style="1" customWidth="1"/>
    <col min="7699" max="7699" width="9.33203125" style="1" customWidth="1"/>
    <col min="7700" max="7700" width="10" style="1" customWidth="1"/>
    <col min="7701" max="7701" width="10.88671875" style="1" customWidth="1"/>
    <col min="7702" max="7702" width="11.44140625" style="1" customWidth="1"/>
    <col min="7703" max="7703" width="8.6640625" style="1" customWidth="1"/>
    <col min="7704" max="7704" width="9.88671875" style="1" customWidth="1"/>
    <col min="7705" max="7706" width="10.33203125" style="1" customWidth="1"/>
    <col min="7707" max="7707" width="8.33203125" style="1" customWidth="1"/>
    <col min="7708" max="7708" width="2.109375" style="1" customWidth="1"/>
    <col min="7709" max="7943" width="9.109375" style="1"/>
    <col min="7944" max="7944" width="2.33203125" style="1" customWidth="1"/>
    <col min="7945" max="7945" width="4.33203125" style="1" customWidth="1"/>
    <col min="7946" max="7946" width="37" style="1" customWidth="1"/>
    <col min="7947" max="7947" width="12.6640625" style="1" customWidth="1"/>
    <col min="7948" max="7948" width="0" style="1" hidden="1" customWidth="1"/>
    <col min="7949" max="7949" width="12.5546875" style="1" customWidth="1"/>
    <col min="7950" max="7950" width="9.6640625" style="1" customWidth="1"/>
    <col min="7951" max="7951" width="11.44140625" style="1" customWidth="1"/>
    <col min="7952" max="7952" width="8.33203125" style="1" customWidth="1"/>
    <col min="7953" max="7953" width="14.6640625" style="1" customWidth="1"/>
    <col min="7954" max="7954" width="7.5546875" style="1" customWidth="1"/>
    <col min="7955" max="7955" width="9.33203125" style="1" customWidth="1"/>
    <col min="7956" max="7956" width="10" style="1" customWidth="1"/>
    <col min="7957" max="7957" width="10.88671875" style="1" customWidth="1"/>
    <col min="7958" max="7958" width="11.44140625" style="1" customWidth="1"/>
    <col min="7959" max="7959" width="8.6640625" style="1" customWidth="1"/>
    <col min="7960" max="7960" width="9.88671875" style="1" customWidth="1"/>
    <col min="7961" max="7962" width="10.33203125" style="1" customWidth="1"/>
    <col min="7963" max="7963" width="8.33203125" style="1" customWidth="1"/>
    <col min="7964" max="7964" width="2.109375" style="1" customWidth="1"/>
    <col min="7965" max="8199" width="9.109375" style="1"/>
    <col min="8200" max="8200" width="2.33203125" style="1" customWidth="1"/>
    <col min="8201" max="8201" width="4.33203125" style="1" customWidth="1"/>
    <col min="8202" max="8202" width="37" style="1" customWidth="1"/>
    <col min="8203" max="8203" width="12.6640625" style="1" customWidth="1"/>
    <col min="8204" max="8204" width="0" style="1" hidden="1" customWidth="1"/>
    <col min="8205" max="8205" width="12.5546875" style="1" customWidth="1"/>
    <col min="8206" max="8206" width="9.6640625" style="1" customWidth="1"/>
    <col min="8207" max="8207" width="11.44140625" style="1" customWidth="1"/>
    <col min="8208" max="8208" width="8.33203125" style="1" customWidth="1"/>
    <col min="8209" max="8209" width="14.6640625" style="1" customWidth="1"/>
    <col min="8210" max="8210" width="7.5546875" style="1" customWidth="1"/>
    <col min="8211" max="8211" width="9.33203125" style="1" customWidth="1"/>
    <col min="8212" max="8212" width="10" style="1" customWidth="1"/>
    <col min="8213" max="8213" width="10.88671875" style="1" customWidth="1"/>
    <col min="8214" max="8214" width="11.44140625" style="1" customWidth="1"/>
    <col min="8215" max="8215" width="8.6640625" style="1" customWidth="1"/>
    <col min="8216" max="8216" width="9.88671875" style="1" customWidth="1"/>
    <col min="8217" max="8218" width="10.33203125" style="1" customWidth="1"/>
    <col min="8219" max="8219" width="8.33203125" style="1" customWidth="1"/>
    <col min="8220" max="8220" width="2.109375" style="1" customWidth="1"/>
    <col min="8221" max="8455" width="9.109375" style="1"/>
    <col min="8456" max="8456" width="2.33203125" style="1" customWidth="1"/>
    <col min="8457" max="8457" width="4.33203125" style="1" customWidth="1"/>
    <col min="8458" max="8458" width="37" style="1" customWidth="1"/>
    <col min="8459" max="8459" width="12.6640625" style="1" customWidth="1"/>
    <col min="8460" max="8460" width="0" style="1" hidden="1" customWidth="1"/>
    <col min="8461" max="8461" width="12.5546875" style="1" customWidth="1"/>
    <col min="8462" max="8462" width="9.6640625" style="1" customWidth="1"/>
    <col min="8463" max="8463" width="11.44140625" style="1" customWidth="1"/>
    <col min="8464" max="8464" width="8.33203125" style="1" customWidth="1"/>
    <col min="8465" max="8465" width="14.6640625" style="1" customWidth="1"/>
    <col min="8466" max="8466" width="7.5546875" style="1" customWidth="1"/>
    <col min="8467" max="8467" width="9.33203125" style="1" customWidth="1"/>
    <col min="8468" max="8468" width="10" style="1" customWidth="1"/>
    <col min="8469" max="8469" width="10.88671875" style="1" customWidth="1"/>
    <col min="8470" max="8470" width="11.44140625" style="1" customWidth="1"/>
    <col min="8471" max="8471" width="8.6640625" style="1" customWidth="1"/>
    <col min="8472" max="8472" width="9.88671875" style="1" customWidth="1"/>
    <col min="8473" max="8474" width="10.33203125" style="1" customWidth="1"/>
    <col min="8475" max="8475" width="8.33203125" style="1" customWidth="1"/>
    <col min="8476" max="8476" width="2.109375" style="1" customWidth="1"/>
    <col min="8477" max="8711" width="9.109375" style="1"/>
    <col min="8712" max="8712" width="2.33203125" style="1" customWidth="1"/>
    <col min="8713" max="8713" width="4.33203125" style="1" customWidth="1"/>
    <col min="8714" max="8714" width="37" style="1" customWidth="1"/>
    <col min="8715" max="8715" width="12.6640625" style="1" customWidth="1"/>
    <col min="8716" max="8716" width="0" style="1" hidden="1" customWidth="1"/>
    <col min="8717" max="8717" width="12.5546875" style="1" customWidth="1"/>
    <col min="8718" max="8718" width="9.6640625" style="1" customWidth="1"/>
    <col min="8719" max="8719" width="11.44140625" style="1" customWidth="1"/>
    <col min="8720" max="8720" width="8.33203125" style="1" customWidth="1"/>
    <col min="8721" max="8721" width="14.6640625" style="1" customWidth="1"/>
    <col min="8722" max="8722" width="7.5546875" style="1" customWidth="1"/>
    <col min="8723" max="8723" width="9.33203125" style="1" customWidth="1"/>
    <col min="8724" max="8724" width="10" style="1" customWidth="1"/>
    <col min="8725" max="8725" width="10.88671875" style="1" customWidth="1"/>
    <col min="8726" max="8726" width="11.44140625" style="1" customWidth="1"/>
    <col min="8727" max="8727" width="8.6640625" style="1" customWidth="1"/>
    <col min="8728" max="8728" width="9.88671875" style="1" customWidth="1"/>
    <col min="8729" max="8730" width="10.33203125" style="1" customWidth="1"/>
    <col min="8731" max="8731" width="8.33203125" style="1" customWidth="1"/>
    <col min="8732" max="8732" width="2.109375" style="1" customWidth="1"/>
    <col min="8733" max="8967" width="9.109375" style="1"/>
    <col min="8968" max="8968" width="2.33203125" style="1" customWidth="1"/>
    <col min="8969" max="8969" width="4.33203125" style="1" customWidth="1"/>
    <col min="8970" max="8970" width="37" style="1" customWidth="1"/>
    <col min="8971" max="8971" width="12.6640625" style="1" customWidth="1"/>
    <col min="8972" max="8972" width="0" style="1" hidden="1" customWidth="1"/>
    <col min="8973" max="8973" width="12.5546875" style="1" customWidth="1"/>
    <col min="8974" max="8974" width="9.6640625" style="1" customWidth="1"/>
    <col min="8975" max="8975" width="11.44140625" style="1" customWidth="1"/>
    <col min="8976" max="8976" width="8.33203125" style="1" customWidth="1"/>
    <col min="8977" max="8977" width="14.6640625" style="1" customWidth="1"/>
    <col min="8978" max="8978" width="7.5546875" style="1" customWidth="1"/>
    <col min="8979" max="8979" width="9.33203125" style="1" customWidth="1"/>
    <col min="8980" max="8980" width="10" style="1" customWidth="1"/>
    <col min="8981" max="8981" width="10.88671875" style="1" customWidth="1"/>
    <col min="8982" max="8982" width="11.44140625" style="1" customWidth="1"/>
    <col min="8983" max="8983" width="8.6640625" style="1" customWidth="1"/>
    <col min="8984" max="8984" width="9.88671875" style="1" customWidth="1"/>
    <col min="8985" max="8986" width="10.33203125" style="1" customWidth="1"/>
    <col min="8987" max="8987" width="8.33203125" style="1" customWidth="1"/>
    <col min="8988" max="8988" width="2.109375" style="1" customWidth="1"/>
    <col min="8989" max="9223" width="9.109375" style="1"/>
    <col min="9224" max="9224" width="2.33203125" style="1" customWidth="1"/>
    <col min="9225" max="9225" width="4.33203125" style="1" customWidth="1"/>
    <col min="9226" max="9226" width="37" style="1" customWidth="1"/>
    <col min="9227" max="9227" width="12.6640625" style="1" customWidth="1"/>
    <col min="9228" max="9228" width="0" style="1" hidden="1" customWidth="1"/>
    <col min="9229" max="9229" width="12.5546875" style="1" customWidth="1"/>
    <col min="9230" max="9230" width="9.6640625" style="1" customWidth="1"/>
    <col min="9231" max="9231" width="11.44140625" style="1" customWidth="1"/>
    <col min="9232" max="9232" width="8.33203125" style="1" customWidth="1"/>
    <col min="9233" max="9233" width="14.6640625" style="1" customWidth="1"/>
    <col min="9234" max="9234" width="7.5546875" style="1" customWidth="1"/>
    <col min="9235" max="9235" width="9.33203125" style="1" customWidth="1"/>
    <col min="9236" max="9236" width="10" style="1" customWidth="1"/>
    <col min="9237" max="9237" width="10.88671875" style="1" customWidth="1"/>
    <col min="9238" max="9238" width="11.44140625" style="1" customWidth="1"/>
    <col min="9239" max="9239" width="8.6640625" style="1" customWidth="1"/>
    <col min="9240" max="9240" width="9.88671875" style="1" customWidth="1"/>
    <col min="9241" max="9242" width="10.33203125" style="1" customWidth="1"/>
    <col min="9243" max="9243" width="8.33203125" style="1" customWidth="1"/>
    <col min="9244" max="9244" width="2.109375" style="1" customWidth="1"/>
    <col min="9245" max="9479" width="9.109375" style="1"/>
    <col min="9480" max="9480" width="2.33203125" style="1" customWidth="1"/>
    <col min="9481" max="9481" width="4.33203125" style="1" customWidth="1"/>
    <col min="9482" max="9482" width="37" style="1" customWidth="1"/>
    <col min="9483" max="9483" width="12.6640625" style="1" customWidth="1"/>
    <col min="9484" max="9484" width="0" style="1" hidden="1" customWidth="1"/>
    <col min="9485" max="9485" width="12.5546875" style="1" customWidth="1"/>
    <col min="9486" max="9486" width="9.6640625" style="1" customWidth="1"/>
    <col min="9487" max="9487" width="11.44140625" style="1" customWidth="1"/>
    <col min="9488" max="9488" width="8.33203125" style="1" customWidth="1"/>
    <col min="9489" max="9489" width="14.6640625" style="1" customWidth="1"/>
    <col min="9490" max="9490" width="7.5546875" style="1" customWidth="1"/>
    <col min="9491" max="9491" width="9.33203125" style="1" customWidth="1"/>
    <col min="9492" max="9492" width="10" style="1" customWidth="1"/>
    <col min="9493" max="9493" width="10.88671875" style="1" customWidth="1"/>
    <col min="9494" max="9494" width="11.44140625" style="1" customWidth="1"/>
    <col min="9495" max="9495" width="8.6640625" style="1" customWidth="1"/>
    <col min="9496" max="9496" width="9.88671875" style="1" customWidth="1"/>
    <col min="9497" max="9498" width="10.33203125" style="1" customWidth="1"/>
    <col min="9499" max="9499" width="8.33203125" style="1" customWidth="1"/>
    <col min="9500" max="9500" width="2.109375" style="1" customWidth="1"/>
    <col min="9501" max="9735" width="9.109375" style="1"/>
    <col min="9736" max="9736" width="2.33203125" style="1" customWidth="1"/>
    <col min="9737" max="9737" width="4.33203125" style="1" customWidth="1"/>
    <col min="9738" max="9738" width="37" style="1" customWidth="1"/>
    <col min="9739" max="9739" width="12.6640625" style="1" customWidth="1"/>
    <col min="9740" max="9740" width="0" style="1" hidden="1" customWidth="1"/>
    <col min="9741" max="9741" width="12.5546875" style="1" customWidth="1"/>
    <col min="9742" max="9742" width="9.6640625" style="1" customWidth="1"/>
    <col min="9743" max="9743" width="11.44140625" style="1" customWidth="1"/>
    <col min="9744" max="9744" width="8.33203125" style="1" customWidth="1"/>
    <col min="9745" max="9745" width="14.6640625" style="1" customWidth="1"/>
    <col min="9746" max="9746" width="7.5546875" style="1" customWidth="1"/>
    <col min="9747" max="9747" width="9.33203125" style="1" customWidth="1"/>
    <col min="9748" max="9748" width="10" style="1" customWidth="1"/>
    <col min="9749" max="9749" width="10.88671875" style="1" customWidth="1"/>
    <col min="9750" max="9750" width="11.44140625" style="1" customWidth="1"/>
    <col min="9751" max="9751" width="8.6640625" style="1" customWidth="1"/>
    <col min="9752" max="9752" width="9.88671875" style="1" customWidth="1"/>
    <col min="9753" max="9754" width="10.33203125" style="1" customWidth="1"/>
    <col min="9755" max="9755" width="8.33203125" style="1" customWidth="1"/>
    <col min="9756" max="9756" width="2.109375" style="1" customWidth="1"/>
    <col min="9757" max="9991" width="9.109375" style="1"/>
    <col min="9992" max="9992" width="2.33203125" style="1" customWidth="1"/>
    <col min="9993" max="9993" width="4.33203125" style="1" customWidth="1"/>
    <col min="9994" max="9994" width="37" style="1" customWidth="1"/>
    <col min="9995" max="9995" width="12.6640625" style="1" customWidth="1"/>
    <col min="9996" max="9996" width="0" style="1" hidden="1" customWidth="1"/>
    <col min="9997" max="9997" width="12.5546875" style="1" customWidth="1"/>
    <col min="9998" max="9998" width="9.6640625" style="1" customWidth="1"/>
    <col min="9999" max="9999" width="11.44140625" style="1" customWidth="1"/>
    <col min="10000" max="10000" width="8.33203125" style="1" customWidth="1"/>
    <col min="10001" max="10001" width="14.6640625" style="1" customWidth="1"/>
    <col min="10002" max="10002" width="7.5546875" style="1" customWidth="1"/>
    <col min="10003" max="10003" width="9.33203125" style="1" customWidth="1"/>
    <col min="10004" max="10004" width="10" style="1" customWidth="1"/>
    <col min="10005" max="10005" width="10.88671875" style="1" customWidth="1"/>
    <col min="10006" max="10006" width="11.44140625" style="1" customWidth="1"/>
    <col min="10007" max="10007" width="8.6640625" style="1" customWidth="1"/>
    <col min="10008" max="10008" width="9.88671875" style="1" customWidth="1"/>
    <col min="10009" max="10010" width="10.33203125" style="1" customWidth="1"/>
    <col min="10011" max="10011" width="8.33203125" style="1" customWidth="1"/>
    <col min="10012" max="10012" width="2.109375" style="1" customWidth="1"/>
    <col min="10013" max="10247" width="9.109375" style="1"/>
    <col min="10248" max="10248" width="2.33203125" style="1" customWidth="1"/>
    <col min="10249" max="10249" width="4.33203125" style="1" customWidth="1"/>
    <col min="10250" max="10250" width="37" style="1" customWidth="1"/>
    <col min="10251" max="10251" width="12.6640625" style="1" customWidth="1"/>
    <col min="10252" max="10252" width="0" style="1" hidden="1" customWidth="1"/>
    <col min="10253" max="10253" width="12.5546875" style="1" customWidth="1"/>
    <col min="10254" max="10254" width="9.6640625" style="1" customWidth="1"/>
    <col min="10255" max="10255" width="11.44140625" style="1" customWidth="1"/>
    <col min="10256" max="10256" width="8.33203125" style="1" customWidth="1"/>
    <col min="10257" max="10257" width="14.6640625" style="1" customWidth="1"/>
    <col min="10258" max="10258" width="7.5546875" style="1" customWidth="1"/>
    <col min="10259" max="10259" width="9.33203125" style="1" customWidth="1"/>
    <col min="10260" max="10260" width="10" style="1" customWidth="1"/>
    <col min="10261" max="10261" width="10.88671875" style="1" customWidth="1"/>
    <col min="10262" max="10262" width="11.44140625" style="1" customWidth="1"/>
    <col min="10263" max="10263" width="8.6640625" style="1" customWidth="1"/>
    <col min="10264" max="10264" width="9.88671875" style="1" customWidth="1"/>
    <col min="10265" max="10266" width="10.33203125" style="1" customWidth="1"/>
    <col min="10267" max="10267" width="8.33203125" style="1" customWidth="1"/>
    <col min="10268" max="10268" width="2.109375" style="1" customWidth="1"/>
    <col min="10269" max="10503" width="9.109375" style="1"/>
    <col min="10504" max="10504" width="2.33203125" style="1" customWidth="1"/>
    <col min="10505" max="10505" width="4.33203125" style="1" customWidth="1"/>
    <col min="10506" max="10506" width="37" style="1" customWidth="1"/>
    <col min="10507" max="10507" width="12.6640625" style="1" customWidth="1"/>
    <col min="10508" max="10508" width="0" style="1" hidden="1" customWidth="1"/>
    <col min="10509" max="10509" width="12.5546875" style="1" customWidth="1"/>
    <col min="10510" max="10510" width="9.6640625" style="1" customWidth="1"/>
    <col min="10511" max="10511" width="11.44140625" style="1" customWidth="1"/>
    <col min="10512" max="10512" width="8.33203125" style="1" customWidth="1"/>
    <col min="10513" max="10513" width="14.6640625" style="1" customWidth="1"/>
    <col min="10514" max="10514" width="7.5546875" style="1" customWidth="1"/>
    <col min="10515" max="10515" width="9.33203125" style="1" customWidth="1"/>
    <col min="10516" max="10516" width="10" style="1" customWidth="1"/>
    <col min="10517" max="10517" width="10.88671875" style="1" customWidth="1"/>
    <col min="10518" max="10518" width="11.44140625" style="1" customWidth="1"/>
    <col min="10519" max="10519" width="8.6640625" style="1" customWidth="1"/>
    <col min="10520" max="10520" width="9.88671875" style="1" customWidth="1"/>
    <col min="10521" max="10522" width="10.33203125" style="1" customWidth="1"/>
    <col min="10523" max="10523" width="8.33203125" style="1" customWidth="1"/>
    <col min="10524" max="10524" width="2.109375" style="1" customWidth="1"/>
    <col min="10525" max="10759" width="9.109375" style="1"/>
    <col min="10760" max="10760" width="2.33203125" style="1" customWidth="1"/>
    <col min="10761" max="10761" width="4.33203125" style="1" customWidth="1"/>
    <col min="10762" max="10762" width="37" style="1" customWidth="1"/>
    <col min="10763" max="10763" width="12.6640625" style="1" customWidth="1"/>
    <col min="10764" max="10764" width="0" style="1" hidden="1" customWidth="1"/>
    <col min="10765" max="10765" width="12.5546875" style="1" customWidth="1"/>
    <col min="10766" max="10766" width="9.6640625" style="1" customWidth="1"/>
    <col min="10767" max="10767" width="11.44140625" style="1" customWidth="1"/>
    <col min="10768" max="10768" width="8.33203125" style="1" customWidth="1"/>
    <col min="10769" max="10769" width="14.6640625" style="1" customWidth="1"/>
    <col min="10770" max="10770" width="7.5546875" style="1" customWidth="1"/>
    <col min="10771" max="10771" width="9.33203125" style="1" customWidth="1"/>
    <col min="10772" max="10772" width="10" style="1" customWidth="1"/>
    <col min="10773" max="10773" width="10.88671875" style="1" customWidth="1"/>
    <col min="10774" max="10774" width="11.44140625" style="1" customWidth="1"/>
    <col min="10775" max="10775" width="8.6640625" style="1" customWidth="1"/>
    <col min="10776" max="10776" width="9.88671875" style="1" customWidth="1"/>
    <col min="10777" max="10778" width="10.33203125" style="1" customWidth="1"/>
    <col min="10779" max="10779" width="8.33203125" style="1" customWidth="1"/>
    <col min="10780" max="10780" width="2.109375" style="1" customWidth="1"/>
    <col min="10781" max="11015" width="9.109375" style="1"/>
    <col min="11016" max="11016" width="2.33203125" style="1" customWidth="1"/>
    <col min="11017" max="11017" width="4.33203125" style="1" customWidth="1"/>
    <col min="11018" max="11018" width="37" style="1" customWidth="1"/>
    <col min="11019" max="11019" width="12.6640625" style="1" customWidth="1"/>
    <col min="11020" max="11020" width="0" style="1" hidden="1" customWidth="1"/>
    <col min="11021" max="11021" width="12.5546875" style="1" customWidth="1"/>
    <col min="11022" max="11022" width="9.6640625" style="1" customWidth="1"/>
    <col min="11023" max="11023" width="11.44140625" style="1" customWidth="1"/>
    <col min="11024" max="11024" width="8.33203125" style="1" customWidth="1"/>
    <col min="11025" max="11025" width="14.6640625" style="1" customWidth="1"/>
    <col min="11026" max="11026" width="7.5546875" style="1" customWidth="1"/>
    <col min="11027" max="11027" width="9.33203125" style="1" customWidth="1"/>
    <col min="11028" max="11028" width="10" style="1" customWidth="1"/>
    <col min="11029" max="11029" width="10.88671875" style="1" customWidth="1"/>
    <col min="11030" max="11030" width="11.44140625" style="1" customWidth="1"/>
    <col min="11031" max="11031" width="8.6640625" style="1" customWidth="1"/>
    <col min="11032" max="11032" width="9.88671875" style="1" customWidth="1"/>
    <col min="11033" max="11034" width="10.33203125" style="1" customWidth="1"/>
    <col min="11035" max="11035" width="8.33203125" style="1" customWidth="1"/>
    <col min="11036" max="11036" width="2.109375" style="1" customWidth="1"/>
    <col min="11037" max="11271" width="9.109375" style="1"/>
    <col min="11272" max="11272" width="2.33203125" style="1" customWidth="1"/>
    <col min="11273" max="11273" width="4.33203125" style="1" customWidth="1"/>
    <col min="11274" max="11274" width="37" style="1" customWidth="1"/>
    <col min="11275" max="11275" width="12.6640625" style="1" customWidth="1"/>
    <col min="11276" max="11276" width="0" style="1" hidden="1" customWidth="1"/>
    <col min="11277" max="11277" width="12.5546875" style="1" customWidth="1"/>
    <col min="11278" max="11278" width="9.6640625" style="1" customWidth="1"/>
    <col min="11279" max="11279" width="11.44140625" style="1" customWidth="1"/>
    <col min="11280" max="11280" width="8.33203125" style="1" customWidth="1"/>
    <col min="11281" max="11281" width="14.6640625" style="1" customWidth="1"/>
    <col min="11282" max="11282" width="7.5546875" style="1" customWidth="1"/>
    <col min="11283" max="11283" width="9.33203125" style="1" customWidth="1"/>
    <col min="11284" max="11284" width="10" style="1" customWidth="1"/>
    <col min="11285" max="11285" width="10.88671875" style="1" customWidth="1"/>
    <col min="11286" max="11286" width="11.44140625" style="1" customWidth="1"/>
    <col min="11287" max="11287" width="8.6640625" style="1" customWidth="1"/>
    <col min="11288" max="11288" width="9.88671875" style="1" customWidth="1"/>
    <col min="11289" max="11290" width="10.33203125" style="1" customWidth="1"/>
    <col min="11291" max="11291" width="8.33203125" style="1" customWidth="1"/>
    <col min="11292" max="11292" width="2.109375" style="1" customWidth="1"/>
    <col min="11293" max="11527" width="9.109375" style="1"/>
    <col min="11528" max="11528" width="2.33203125" style="1" customWidth="1"/>
    <col min="11529" max="11529" width="4.33203125" style="1" customWidth="1"/>
    <col min="11530" max="11530" width="37" style="1" customWidth="1"/>
    <col min="11531" max="11531" width="12.6640625" style="1" customWidth="1"/>
    <col min="11532" max="11532" width="0" style="1" hidden="1" customWidth="1"/>
    <col min="11533" max="11533" width="12.5546875" style="1" customWidth="1"/>
    <col min="11534" max="11534" width="9.6640625" style="1" customWidth="1"/>
    <col min="11535" max="11535" width="11.44140625" style="1" customWidth="1"/>
    <col min="11536" max="11536" width="8.33203125" style="1" customWidth="1"/>
    <col min="11537" max="11537" width="14.6640625" style="1" customWidth="1"/>
    <col min="11538" max="11538" width="7.5546875" style="1" customWidth="1"/>
    <col min="11539" max="11539" width="9.33203125" style="1" customWidth="1"/>
    <col min="11540" max="11540" width="10" style="1" customWidth="1"/>
    <col min="11541" max="11541" width="10.88671875" style="1" customWidth="1"/>
    <col min="11542" max="11542" width="11.44140625" style="1" customWidth="1"/>
    <col min="11543" max="11543" width="8.6640625" style="1" customWidth="1"/>
    <col min="11544" max="11544" width="9.88671875" style="1" customWidth="1"/>
    <col min="11545" max="11546" width="10.33203125" style="1" customWidth="1"/>
    <col min="11547" max="11547" width="8.33203125" style="1" customWidth="1"/>
    <col min="11548" max="11548" width="2.109375" style="1" customWidth="1"/>
    <col min="11549" max="11783" width="9.109375" style="1"/>
    <col min="11784" max="11784" width="2.33203125" style="1" customWidth="1"/>
    <col min="11785" max="11785" width="4.33203125" style="1" customWidth="1"/>
    <col min="11786" max="11786" width="37" style="1" customWidth="1"/>
    <col min="11787" max="11787" width="12.6640625" style="1" customWidth="1"/>
    <col min="11788" max="11788" width="0" style="1" hidden="1" customWidth="1"/>
    <col min="11789" max="11789" width="12.5546875" style="1" customWidth="1"/>
    <col min="11790" max="11790" width="9.6640625" style="1" customWidth="1"/>
    <col min="11791" max="11791" width="11.44140625" style="1" customWidth="1"/>
    <col min="11792" max="11792" width="8.33203125" style="1" customWidth="1"/>
    <col min="11793" max="11793" width="14.6640625" style="1" customWidth="1"/>
    <col min="11794" max="11794" width="7.5546875" style="1" customWidth="1"/>
    <col min="11795" max="11795" width="9.33203125" style="1" customWidth="1"/>
    <col min="11796" max="11796" width="10" style="1" customWidth="1"/>
    <col min="11797" max="11797" width="10.88671875" style="1" customWidth="1"/>
    <col min="11798" max="11798" width="11.44140625" style="1" customWidth="1"/>
    <col min="11799" max="11799" width="8.6640625" style="1" customWidth="1"/>
    <col min="11800" max="11800" width="9.88671875" style="1" customWidth="1"/>
    <col min="11801" max="11802" width="10.33203125" style="1" customWidth="1"/>
    <col min="11803" max="11803" width="8.33203125" style="1" customWidth="1"/>
    <col min="11804" max="11804" width="2.109375" style="1" customWidth="1"/>
    <col min="11805" max="12039" width="9.109375" style="1"/>
    <col min="12040" max="12040" width="2.33203125" style="1" customWidth="1"/>
    <col min="12041" max="12041" width="4.33203125" style="1" customWidth="1"/>
    <col min="12042" max="12042" width="37" style="1" customWidth="1"/>
    <col min="12043" max="12043" width="12.6640625" style="1" customWidth="1"/>
    <col min="12044" max="12044" width="0" style="1" hidden="1" customWidth="1"/>
    <col min="12045" max="12045" width="12.5546875" style="1" customWidth="1"/>
    <col min="12046" max="12046" width="9.6640625" style="1" customWidth="1"/>
    <col min="12047" max="12047" width="11.44140625" style="1" customWidth="1"/>
    <col min="12048" max="12048" width="8.33203125" style="1" customWidth="1"/>
    <col min="12049" max="12049" width="14.6640625" style="1" customWidth="1"/>
    <col min="12050" max="12050" width="7.5546875" style="1" customWidth="1"/>
    <col min="12051" max="12051" width="9.33203125" style="1" customWidth="1"/>
    <col min="12052" max="12052" width="10" style="1" customWidth="1"/>
    <col min="12053" max="12053" width="10.88671875" style="1" customWidth="1"/>
    <col min="12054" max="12054" width="11.44140625" style="1" customWidth="1"/>
    <col min="12055" max="12055" width="8.6640625" style="1" customWidth="1"/>
    <col min="12056" max="12056" width="9.88671875" style="1" customWidth="1"/>
    <col min="12057" max="12058" width="10.33203125" style="1" customWidth="1"/>
    <col min="12059" max="12059" width="8.33203125" style="1" customWidth="1"/>
    <col min="12060" max="12060" width="2.109375" style="1" customWidth="1"/>
    <col min="12061" max="12295" width="9.109375" style="1"/>
    <col min="12296" max="12296" width="2.33203125" style="1" customWidth="1"/>
    <col min="12297" max="12297" width="4.33203125" style="1" customWidth="1"/>
    <col min="12298" max="12298" width="37" style="1" customWidth="1"/>
    <col min="12299" max="12299" width="12.6640625" style="1" customWidth="1"/>
    <col min="12300" max="12300" width="0" style="1" hidden="1" customWidth="1"/>
    <col min="12301" max="12301" width="12.5546875" style="1" customWidth="1"/>
    <col min="12302" max="12302" width="9.6640625" style="1" customWidth="1"/>
    <col min="12303" max="12303" width="11.44140625" style="1" customWidth="1"/>
    <col min="12304" max="12304" width="8.33203125" style="1" customWidth="1"/>
    <col min="12305" max="12305" width="14.6640625" style="1" customWidth="1"/>
    <col min="12306" max="12306" width="7.5546875" style="1" customWidth="1"/>
    <col min="12307" max="12307" width="9.33203125" style="1" customWidth="1"/>
    <col min="12308" max="12308" width="10" style="1" customWidth="1"/>
    <col min="12309" max="12309" width="10.88671875" style="1" customWidth="1"/>
    <col min="12310" max="12310" width="11.44140625" style="1" customWidth="1"/>
    <col min="12311" max="12311" width="8.6640625" style="1" customWidth="1"/>
    <col min="12312" max="12312" width="9.88671875" style="1" customWidth="1"/>
    <col min="12313" max="12314" width="10.33203125" style="1" customWidth="1"/>
    <col min="12315" max="12315" width="8.33203125" style="1" customWidth="1"/>
    <col min="12316" max="12316" width="2.109375" style="1" customWidth="1"/>
    <col min="12317" max="12551" width="9.109375" style="1"/>
    <col min="12552" max="12552" width="2.33203125" style="1" customWidth="1"/>
    <col min="12553" max="12553" width="4.33203125" style="1" customWidth="1"/>
    <col min="12554" max="12554" width="37" style="1" customWidth="1"/>
    <col min="12555" max="12555" width="12.6640625" style="1" customWidth="1"/>
    <col min="12556" max="12556" width="0" style="1" hidden="1" customWidth="1"/>
    <col min="12557" max="12557" width="12.5546875" style="1" customWidth="1"/>
    <col min="12558" max="12558" width="9.6640625" style="1" customWidth="1"/>
    <col min="12559" max="12559" width="11.44140625" style="1" customWidth="1"/>
    <col min="12560" max="12560" width="8.33203125" style="1" customWidth="1"/>
    <col min="12561" max="12561" width="14.6640625" style="1" customWidth="1"/>
    <col min="12562" max="12562" width="7.5546875" style="1" customWidth="1"/>
    <col min="12563" max="12563" width="9.33203125" style="1" customWidth="1"/>
    <col min="12564" max="12564" width="10" style="1" customWidth="1"/>
    <col min="12565" max="12565" width="10.88671875" style="1" customWidth="1"/>
    <col min="12566" max="12566" width="11.44140625" style="1" customWidth="1"/>
    <col min="12567" max="12567" width="8.6640625" style="1" customWidth="1"/>
    <col min="12568" max="12568" width="9.88671875" style="1" customWidth="1"/>
    <col min="12569" max="12570" width="10.33203125" style="1" customWidth="1"/>
    <col min="12571" max="12571" width="8.33203125" style="1" customWidth="1"/>
    <col min="12572" max="12572" width="2.109375" style="1" customWidth="1"/>
    <col min="12573" max="12807" width="9.109375" style="1"/>
    <col min="12808" max="12808" width="2.33203125" style="1" customWidth="1"/>
    <col min="12809" max="12809" width="4.33203125" style="1" customWidth="1"/>
    <col min="12810" max="12810" width="37" style="1" customWidth="1"/>
    <col min="12811" max="12811" width="12.6640625" style="1" customWidth="1"/>
    <col min="12812" max="12812" width="0" style="1" hidden="1" customWidth="1"/>
    <col min="12813" max="12813" width="12.5546875" style="1" customWidth="1"/>
    <col min="12814" max="12814" width="9.6640625" style="1" customWidth="1"/>
    <col min="12815" max="12815" width="11.44140625" style="1" customWidth="1"/>
    <col min="12816" max="12816" width="8.33203125" style="1" customWidth="1"/>
    <col min="12817" max="12817" width="14.6640625" style="1" customWidth="1"/>
    <col min="12818" max="12818" width="7.5546875" style="1" customWidth="1"/>
    <col min="12819" max="12819" width="9.33203125" style="1" customWidth="1"/>
    <col min="12820" max="12820" width="10" style="1" customWidth="1"/>
    <col min="12821" max="12821" width="10.88671875" style="1" customWidth="1"/>
    <col min="12822" max="12822" width="11.44140625" style="1" customWidth="1"/>
    <col min="12823" max="12823" width="8.6640625" style="1" customWidth="1"/>
    <col min="12824" max="12824" width="9.88671875" style="1" customWidth="1"/>
    <col min="12825" max="12826" width="10.33203125" style="1" customWidth="1"/>
    <col min="12827" max="12827" width="8.33203125" style="1" customWidth="1"/>
    <col min="12828" max="12828" width="2.109375" style="1" customWidth="1"/>
    <col min="12829" max="13063" width="9.109375" style="1"/>
    <col min="13064" max="13064" width="2.33203125" style="1" customWidth="1"/>
    <col min="13065" max="13065" width="4.33203125" style="1" customWidth="1"/>
    <col min="13066" max="13066" width="37" style="1" customWidth="1"/>
    <col min="13067" max="13067" width="12.6640625" style="1" customWidth="1"/>
    <col min="13068" max="13068" width="0" style="1" hidden="1" customWidth="1"/>
    <col min="13069" max="13069" width="12.5546875" style="1" customWidth="1"/>
    <col min="13070" max="13070" width="9.6640625" style="1" customWidth="1"/>
    <col min="13071" max="13071" width="11.44140625" style="1" customWidth="1"/>
    <col min="13072" max="13072" width="8.33203125" style="1" customWidth="1"/>
    <col min="13073" max="13073" width="14.6640625" style="1" customWidth="1"/>
    <col min="13074" max="13074" width="7.5546875" style="1" customWidth="1"/>
    <col min="13075" max="13075" width="9.33203125" style="1" customWidth="1"/>
    <col min="13076" max="13076" width="10" style="1" customWidth="1"/>
    <col min="13077" max="13077" width="10.88671875" style="1" customWidth="1"/>
    <col min="13078" max="13078" width="11.44140625" style="1" customWidth="1"/>
    <col min="13079" max="13079" width="8.6640625" style="1" customWidth="1"/>
    <col min="13080" max="13080" width="9.88671875" style="1" customWidth="1"/>
    <col min="13081" max="13082" width="10.33203125" style="1" customWidth="1"/>
    <col min="13083" max="13083" width="8.33203125" style="1" customWidth="1"/>
    <col min="13084" max="13084" width="2.109375" style="1" customWidth="1"/>
    <col min="13085" max="13319" width="9.109375" style="1"/>
    <col min="13320" max="13320" width="2.33203125" style="1" customWidth="1"/>
    <col min="13321" max="13321" width="4.33203125" style="1" customWidth="1"/>
    <col min="13322" max="13322" width="37" style="1" customWidth="1"/>
    <col min="13323" max="13323" width="12.6640625" style="1" customWidth="1"/>
    <col min="13324" max="13324" width="0" style="1" hidden="1" customWidth="1"/>
    <col min="13325" max="13325" width="12.5546875" style="1" customWidth="1"/>
    <col min="13326" max="13326" width="9.6640625" style="1" customWidth="1"/>
    <col min="13327" max="13327" width="11.44140625" style="1" customWidth="1"/>
    <col min="13328" max="13328" width="8.33203125" style="1" customWidth="1"/>
    <col min="13329" max="13329" width="14.6640625" style="1" customWidth="1"/>
    <col min="13330" max="13330" width="7.5546875" style="1" customWidth="1"/>
    <col min="13331" max="13331" width="9.33203125" style="1" customWidth="1"/>
    <col min="13332" max="13332" width="10" style="1" customWidth="1"/>
    <col min="13333" max="13333" width="10.88671875" style="1" customWidth="1"/>
    <col min="13334" max="13334" width="11.44140625" style="1" customWidth="1"/>
    <col min="13335" max="13335" width="8.6640625" style="1" customWidth="1"/>
    <col min="13336" max="13336" width="9.88671875" style="1" customWidth="1"/>
    <col min="13337" max="13338" width="10.33203125" style="1" customWidth="1"/>
    <col min="13339" max="13339" width="8.33203125" style="1" customWidth="1"/>
    <col min="13340" max="13340" width="2.109375" style="1" customWidth="1"/>
    <col min="13341" max="13575" width="9.109375" style="1"/>
    <col min="13576" max="13576" width="2.33203125" style="1" customWidth="1"/>
    <col min="13577" max="13577" width="4.33203125" style="1" customWidth="1"/>
    <col min="13578" max="13578" width="37" style="1" customWidth="1"/>
    <col min="13579" max="13579" width="12.6640625" style="1" customWidth="1"/>
    <col min="13580" max="13580" width="0" style="1" hidden="1" customWidth="1"/>
    <col min="13581" max="13581" width="12.5546875" style="1" customWidth="1"/>
    <col min="13582" max="13582" width="9.6640625" style="1" customWidth="1"/>
    <col min="13583" max="13583" width="11.44140625" style="1" customWidth="1"/>
    <col min="13584" max="13584" width="8.33203125" style="1" customWidth="1"/>
    <col min="13585" max="13585" width="14.6640625" style="1" customWidth="1"/>
    <col min="13586" max="13586" width="7.5546875" style="1" customWidth="1"/>
    <col min="13587" max="13587" width="9.33203125" style="1" customWidth="1"/>
    <col min="13588" max="13588" width="10" style="1" customWidth="1"/>
    <col min="13589" max="13589" width="10.88671875" style="1" customWidth="1"/>
    <col min="13590" max="13590" width="11.44140625" style="1" customWidth="1"/>
    <col min="13591" max="13591" width="8.6640625" style="1" customWidth="1"/>
    <col min="13592" max="13592" width="9.88671875" style="1" customWidth="1"/>
    <col min="13593" max="13594" width="10.33203125" style="1" customWidth="1"/>
    <col min="13595" max="13595" width="8.33203125" style="1" customWidth="1"/>
    <col min="13596" max="13596" width="2.109375" style="1" customWidth="1"/>
    <col min="13597" max="13831" width="9.109375" style="1"/>
    <col min="13832" max="13832" width="2.33203125" style="1" customWidth="1"/>
    <col min="13833" max="13833" width="4.33203125" style="1" customWidth="1"/>
    <col min="13834" max="13834" width="37" style="1" customWidth="1"/>
    <col min="13835" max="13835" width="12.6640625" style="1" customWidth="1"/>
    <col min="13836" max="13836" width="0" style="1" hidden="1" customWidth="1"/>
    <col min="13837" max="13837" width="12.5546875" style="1" customWidth="1"/>
    <col min="13838" max="13838" width="9.6640625" style="1" customWidth="1"/>
    <col min="13839" max="13839" width="11.44140625" style="1" customWidth="1"/>
    <col min="13840" max="13840" width="8.33203125" style="1" customWidth="1"/>
    <col min="13841" max="13841" width="14.6640625" style="1" customWidth="1"/>
    <col min="13842" max="13842" width="7.5546875" style="1" customWidth="1"/>
    <col min="13843" max="13843" width="9.33203125" style="1" customWidth="1"/>
    <col min="13844" max="13844" width="10" style="1" customWidth="1"/>
    <col min="13845" max="13845" width="10.88671875" style="1" customWidth="1"/>
    <col min="13846" max="13846" width="11.44140625" style="1" customWidth="1"/>
    <col min="13847" max="13847" width="8.6640625" style="1" customWidth="1"/>
    <col min="13848" max="13848" width="9.88671875" style="1" customWidth="1"/>
    <col min="13849" max="13850" width="10.33203125" style="1" customWidth="1"/>
    <col min="13851" max="13851" width="8.33203125" style="1" customWidth="1"/>
    <col min="13852" max="13852" width="2.109375" style="1" customWidth="1"/>
    <col min="13853" max="14087" width="9.109375" style="1"/>
    <col min="14088" max="14088" width="2.33203125" style="1" customWidth="1"/>
    <col min="14089" max="14089" width="4.33203125" style="1" customWidth="1"/>
    <col min="14090" max="14090" width="37" style="1" customWidth="1"/>
    <col min="14091" max="14091" width="12.6640625" style="1" customWidth="1"/>
    <col min="14092" max="14092" width="0" style="1" hidden="1" customWidth="1"/>
    <col min="14093" max="14093" width="12.5546875" style="1" customWidth="1"/>
    <col min="14094" max="14094" width="9.6640625" style="1" customWidth="1"/>
    <col min="14095" max="14095" width="11.44140625" style="1" customWidth="1"/>
    <col min="14096" max="14096" width="8.33203125" style="1" customWidth="1"/>
    <col min="14097" max="14097" width="14.6640625" style="1" customWidth="1"/>
    <col min="14098" max="14098" width="7.5546875" style="1" customWidth="1"/>
    <col min="14099" max="14099" width="9.33203125" style="1" customWidth="1"/>
    <col min="14100" max="14100" width="10" style="1" customWidth="1"/>
    <col min="14101" max="14101" width="10.88671875" style="1" customWidth="1"/>
    <col min="14102" max="14102" width="11.44140625" style="1" customWidth="1"/>
    <col min="14103" max="14103" width="8.6640625" style="1" customWidth="1"/>
    <col min="14104" max="14104" width="9.88671875" style="1" customWidth="1"/>
    <col min="14105" max="14106" width="10.33203125" style="1" customWidth="1"/>
    <col min="14107" max="14107" width="8.33203125" style="1" customWidth="1"/>
    <col min="14108" max="14108" width="2.109375" style="1" customWidth="1"/>
    <col min="14109" max="14343" width="9.109375" style="1"/>
    <col min="14344" max="14344" width="2.33203125" style="1" customWidth="1"/>
    <col min="14345" max="14345" width="4.33203125" style="1" customWidth="1"/>
    <col min="14346" max="14346" width="37" style="1" customWidth="1"/>
    <col min="14347" max="14347" width="12.6640625" style="1" customWidth="1"/>
    <col min="14348" max="14348" width="0" style="1" hidden="1" customWidth="1"/>
    <col min="14349" max="14349" width="12.5546875" style="1" customWidth="1"/>
    <col min="14350" max="14350" width="9.6640625" style="1" customWidth="1"/>
    <col min="14351" max="14351" width="11.44140625" style="1" customWidth="1"/>
    <col min="14352" max="14352" width="8.33203125" style="1" customWidth="1"/>
    <col min="14353" max="14353" width="14.6640625" style="1" customWidth="1"/>
    <col min="14354" max="14354" width="7.5546875" style="1" customWidth="1"/>
    <col min="14355" max="14355" width="9.33203125" style="1" customWidth="1"/>
    <col min="14356" max="14356" width="10" style="1" customWidth="1"/>
    <col min="14357" max="14357" width="10.88671875" style="1" customWidth="1"/>
    <col min="14358" max="14358" width="11.44140625" style="1" customWidth="1"/>
    <col min="14359" max="14359" width="8.6640625" style="1" customWidth="1"/>
    <col min="14360" max="14360" width="9.88671875" style="1" customWidth="1"/>
    <col min="14361" max="14362" width="10.33203125" style="1" customWidth="1"/>
    <col min="14363" max="14363" width="8.33203125" style="1" customWidth="1"/>
    <col min="14364" max="14364" width="2.109375" style="1" customWidth="1"/>
    <col min="14365" max="14599" width="9.109375" style="1"/>
    <col min="14600" max="14600" width="2.33203125" style="1" customWidth="1"/>
    <col min="14601" max="14601" width="4.33203125" style="1" customWidth="1"/>
    <col min="14602" max="14602" width="37" style="1" customWidth="1"/>
    <col min="14603" max="14603" width="12.6640625" style="1" customWidth="1"/>
    <col min="14604" max="14604" width="0" style="1" hidden="1" customWidth="1"/>
    <col min="14605" max="14605" width="12.5546875" style="1" customWidth="1"/>
    <col min="14606" max="14606" width="9.6640625" style="1" customWidth="1"/>
    <col min="14607" max="14607" width="11.44140625" style="1" customWidth="1"/>
    <col min="14608" max="14608" width="8.33203125" style="1" customWidth="1"/>
    <col min="14609" max="14609" width="14.6640625" style="1" customWidth="1"/>
    <col min="14610" max="14610" width="7.5546875" style="1" customWidth="1"/>
    <col min="14611" max="14611" width="9.33203125" style="1" customWidth="1"/>
    <col min="14612" max="14612" width="10" style="1" customWidth="1"/>
    <col min="14613" max="14613" width="10.88671875" style="1" customWidth="1"/>
    <col min="14614" max="14614" width="11.44140625" style="1" customWidth="1"/>
    <col min="14615" max="14615" width="8.6640625" style="1" customWidth="1"/>
    <col min="14616" max="14616" width="9.88671875" style="1" customWidth="1"/>
    <col min="14617" max="14618" width="10.33203125" style="1" customWidth="1"/>
    <col min="14619" max="14619" width="8.33203125" style="1" customWidth="1"/>
    <col min="14620" max="14620" width="2.109375" style="1" customWidth="1"/>
    <col min="14621" max="14855" width="9.109375" style="1"/>
    <col min="14856" max="14856" width="2.33203125" style="1" customWidth="1"/>
    <col min="14857" max="14857" width="4.33203125" style="1" customWidth="1"/>
    <col min="14858" max="14858" width="37" style="1" customWidth="1"/>
    <col min="14859" max="14859" width="12.6640625" style="1" customWidth="1"/>
    <col min="14860" max="14860" width="0" style="1" hidden="1" customWidth="1"/>
    <col min="14861" max="14861" width="12.5546875" style="1" customWidth="1"/>
    <col min="14862" max="14862" width="9.6640625" style="1" customWidth="1"/>
    <col min="14863" max="14863" width="11.44140625" style="1" customWidth="1"/>
    <col min="14864" max="14864" width="8.33203125" style="1" customWidth="1"/>
    <col min="14865" max="14865" width="14.6640625" style="1" customWidth="1"/>
    <col min="14866" max="14866" width="7.5546875" style="1" customWidth="1"/>
    <col min="14867" max="14867" width="9.33203125" style="1" customWidth="1"/>
    <col min="14868" max="14868" width="10" style="1" customWidth="1"/>
    <col min="14869" max="14869" width="10.88671875" style="1" customWidth="1"/>
    <col min="14870" max="14870" width="11.44140625" style="1" customWidth="1"/>
    <col min="14871" max="14871" width="8.6640625" style="1" customWidth="1"/>
    <col min="14872" max="14872" width="9.88671875" style="1" customWidth="1"/>
    <col min="14873" max="14874" width="10.33203125" style="1" customWidth="1"/>
    <col min="14875" max="14875" width="8.33203125" style="1" customWidth="1"/>
    <col min="14876" max="14876" width="2.109375" style="1" customWidth="1"/>
    <col min="14877" max="15111" width="9.109375" style="1"/>
    <col min="15112" max="15112" width="2.33203125" style="1" customWidth="1"/>
    <col min="15113" max="15113" width="4.33203125" style="1" customWidth="1"/>
    <col min="15114" max="15114" width="37" style="1" customWidth="1"/>
    <col min="15115" max="15115" width="12.6640625" style="1" customWidth="1"/>
    <col min="15116" max="15116" width="0" style="1" hidden="1" customWidth="1"/>
    <col min="15117" max="15117" width="12.5546875" style="1" customWidth="1"/>
    <col min="15118" max="15118" width="9.6640625" style="1" customWidth="1"/>
    <col min="15119" max="15119" width="11.44140625" style="1" customWidth="1"/>
    <col min="15120" max="15120" width="8.33203125" style="1" customWidth="1"/>
    <col min="15121" max="15121" width="14.6640625" style="1" customWidth="1"/>
    <col min="15122" max="15122" width="7.5546875" style="1" customWidth="1"/>
    <col min="15123" max="15123" width="9.33203125" style="1" customWidth="1"/>
    <col min="15124" max="15124" width="10" style="1" customWidth="1"/>
    <col min="15125" max="15125" width="10.88671875" style="1" customWidth="1"/>
    <col min="15126" max="15126" width="11.44140625" style="1" customWidth="1"/>
    <col min="15127" max="15127" width="8.6640625" style="1" customWidth="1"/>
    <col min="15128" max="15128" width="9.88671875" style="1" customWidth="1"/>
    <col min="15129" max="15130" width="10.33203125" style="1" customWidth="1"/>
    <col min="15131" max="15131" width="8.33203125" style="1" customWidth="1"/>
    <col min="15132" max="15132" width="2.109375" style="1" customWidth="1"/>
    <col min="15133" max="15367" width="9.109375" style="1"/>
    <col min="15368" max="15368" width="2.33203125" style="1" customWidth="1"/>
    <col min="15369" max="15369" width="4.33203125" style="1" customWidth="1"/>
    <col min="15370" max="15370" width="37" style="1" customWidth="1"/>
    <col min="15371" max="15371" width="12.6640625" style="1" customWidth="1"/>
    <col min="15372" max="15372" width="0" style="1" hidden="1" customWidth="1"/>
    <col min="15373" max="15373" width="12.5546875" style="1" customWidth="1"/>
    <col min="15374" max="15374" width="9.6640625" style="1" customWidth="1"/>
    <col min="15375" max="15375" width="11.44140625" style="1" customWidth="1"/>
    <col min="15376" max="15376" width="8.33203125" style="1" customWidth="1"/>
    <col min="15377" max="15377" width="14.6640625" style="1" customWidth="1"/>
    <col min="15378" max="15378" width="7.5546875" style="1" customWidth="1"/>
    <col min="15379" max="15379" width="9.33203125" style="1" customWidth="1"/>
    <col min="15380" max="15380" width="10" style="1" customWidth="1"/>
    <col min="15381" max="15381" width="10.88671875" style="1" customWidth="1"/>
    <col min="15382" max="15382" width="11.44140625" style="1" customWidth="1"/>
    <col min="15383" max="15383" width="8.6640625" style="1" customWidth="1"/>
    <col min="15384" max="15384" width="9.88671875" style="1" customWidth="1"/>
    <col min="15385" max="15386" width="10.33203125" style="1" customWidth="1"/>
    <col min="15387" max="15387" width="8.33203125" style="1" customWidth="1"/>
    <col min="15388" max="15388" width="2.109375" style="1" customWidth="1"/>
    <col min="15389" max="15623" width="9.109375" style="1"/>
    <col min="15624" max="15624" width="2.33203125" style="1" customWidth="1"/>
    <col min="15625" max="15625" width="4.33203125" style="1" customWidth="1"/>
    <col min="15626" max="15626" width="37" style="1" customWidth="1"/>
    <col min="15627" max="15627" width="12.6640625" style="1" customWidth="1"/>
    <col min="15628" max="15628" width="0" style="1" hidden="1" customWidth="1"/>
    <col min="15629" max="15629" width="12.5546875" style="1" customWidth="1"/>
    <col min="15630" max="15630" width="9.6640625" style="1" customWidth="1"/>
    <col min="15631" max="15631" width="11.44140625" style="1" customWidth="1"/>
    <col min="15632" max="15632" width="8.33203125" style="1" customWidth="1"/>
    <col min="15633" max="15633" width="14.6640625" style="1" customWidth="1"/>
    <col min="15634" max="15634" width="7.5546875" style="1" customWidth="1"/>
    <col min="15635" max="15635" width="9.33203125" style="1" customWidth="1"/>
    <col min="15636" max="15636" width="10" style="1" customWidth="1"/>
    <col min="15637" max="15637" width="10.88671875" style="1" customWidth="1"/>
    <col min="15638" max="15638" width="11.44140625" style="1" customWidth="1"/>
    <col min="15639" max="15639" width="8.6640625" style="1" customWidth="1"/>
    <col min="15640" max="15640" width="9.88671875" style="1" customWidth="1"/>
    <col min="15641" max="15642" width="10.33203125" style="1" customWidth="1"/>
    <col min="15643" max="15643" width="8.33203125" style="1" customWidth="1"/>
    <col min="15644" max="15644" width="2.109375" style="1" customWidth="1"/>
    <col min="15645" max="15879" width="9.109375" style="1"/>
    <col min="15880" max="15880" width="2.33203125" style="1" customWidth="1"/>
    <col min="15881" max="15881" width="4.33203125" style="1" customWidth="1"/>
    <col min="15882" max="15882" width="37" style="1" customWidth="1"/>
    <col min="15883" max="15883" width="12.6640625" style="1" customWidth="1"/>
    <col min="15884" max="15884" width="0" style="1" hidden="1" customWidth="1"/>
    <col min="15885" max="15885" width="12.5546875" style="1" customWidth="1"/>
    <col min="15886" max="15886" width="9.6640625" style="1" customWidth="1"/>
    <col min="15887" max="15887" width="11.44140625" style="1" customWidth="1"/>
    <col min="15888" max="15888" width="8.33203125" style="1" customWidth="1"/>
    <col min="15889" max="15889" width="14.6640625" style="1" customWidth="1"/>
    <col min="15890" max="15890" width="7.5546875" style="1" customWidth="1"/>
    <col min="15891" max="15891" width="9.33203125" style="1" customWidth="1"/>
    <col min="15892" max="15892" width="10" style="1" customWidth="1"/>
    <col min="15893" max="15893" width="10.88671875" style="1" customWidth="1"/>
    <col min="15894" max="15894" width="11.44140625" style="1" customWidth="1"/>
    <col min="15895" max="15895" width="8.6640625" style="1" customWidth="1"/>
    <col min="15896" max="15896" width="9.88671875" style="1" customWidth="1"/>
    <col min="15897" max="15898" width="10.33203125" style="1" customWidth="1"/>
    <col min="15899" max="15899" width="8.33203125" style="1" customWidth="1"/>
    <col min="15900" max="15900" width="2.109375" style="1" customWidth="1"/>
    <col min="15901" max="16135" width="9.109375" style="1"/>
    <col min="16136" max="16136" width="2.33203125" style="1" customWidth="1"/>
    <col min="16137" max="16137" width="4.33203125" style="1" customWidth="1"/>
    <col min="16138" max="16138" width="37" style="1" customWidth="1"/>
    <col min="16139" max="16139" width="12.6640625" style="1" customWidth="1"/>
    <col min="16140" max="16140" width="0" style="1" hidden="1" customWidth="1"/>
    <col min="16141" max="16141" width="12.5546875" style="1" customWidth="1"/>
    <col min="16142" max="16142" width="9.6640625" style="1" customWidth="1"/>
    <col min="16143" max="16143" width="11.44140625" style="1" customWidth="1"/>
    <col min="16144" max="16144" width="8.33203125" style="1" customWidth="1"/>
    <col min="16145" max="16145" width="14.6640625" style="1" customWidth="1"/>
    <col min="16146" max="16146" width="7.5546875" style="1" customWidth="1"/>
    <col min="16147" max="16147" width="9.33203125" style="1" customWidth="1"/>
    <col min="16148" max="16148" width="10" style="1" customWidth="1"/>
    <col min="16149" max="16149" width="10.88671875" style="1" customWidth="1"/>
    <col min="16150" max="16150" width="11.44140625" style="1" customWidth="1"/>
    <col min="16151" max="16151" width="8.6640625" style="1" customWidth="1"/>
    <col min="16152" max="16152" width="9.88671875" style="1" customWidth="1"/>
    <col min="16153" max="16154" width="10.33203125" style="1" customWidth="1"/>
    <col min="16155" max="16155" width="8.33203125" style="1" customWidth="1"/>
    <col min="16156" max="16156" width="2.109375" style="1" customWidth="1"/>
    <col min="16157" max="16384" width="9.109375" style="1"/>
  </cols>
  <sheetData>
    <row r="2" spans="2:28">
      <c r="B2" s="232" t="s">
        <v>51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4"/>
      <c r="T2" s="22"/>
      <c r="U2" s="26"/>
      <c r="V2" s="26"/>
      <c r="W2" s="26"/>
      <c r="X2" s="26"/>
      <c r="Y2" s="26"/>
      <c r="Z2" s="26"/>
      <c r="AA2" s="26"/>
      <c r="AB2" s="26"/>
    </row>
    <row r="3" spans="2:28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22"/>
      <c r="V3" s="22"/>
      <c r="W3" s="22"/>
      <c r="X3" s="22"/>
      <c r="Y3" s="22"/>
      <c r="Z3" s="22"/>
      <c r="AA3" s="22"/>
      <c r="AB3" s="22"/>
    </row>
    <row r="4" spans="2:28" s="2" customFormat="1">
      <c r="B4" s="235" t="s">
        <v>0</v>
      </c>
      <c r="C4" s="236"/>
      <c r="D4" s="236"/>
      <c r="E4" s="236"/>
      <c r="F4" s="236"/>
      <c r="G4" s="236"/>
      <c r="H4" s="236"/>
      <c r="I4" s="236"/>
      <c r="J4" s="237"/>
      <c r="K4" s="238" t="s">
        <v>272</v>
      </c>
      <c r="L4" s="231" t="s">
        <v>21</v>
      </c>
      <c r="M4" s="231"/>
      <c r="N4" s="231"/>
      <c r="O4" s="232" t="s">
        <v>22</v>
      </c>
      <c r="P4" s="234"/>
      <c r="Q4" s="49"/>
      <c r="R4" s="49"/>
      <c r="S4" s="64"/>
      <c r="T4" s="51"/>
      <c r="U4" s="23"/>
      <c r="V4" s="239" t="s">
        <v>44</v>
      </c>
      <c r="W4" s="239"/>
      <c r="X4" s="239"/>
      <c r="Y4" s="239"/>
      <c r="Z4" s="23"/>
      <c r="AA4" s="23"/>
      <c r="AB4" s="23"/>
    </row>
    <row r="5" spans="2:28" s="2" customFormat="1" ht="15" customHeight="1">
      <c r="B5" s="231" t="s">
        <v>93</v>
      </c>
      <c r="C5" s="235" t="s">
        <v>230</v>
      </c>
      <c r="D5" s="236"/>
      <c r="E5" s="236"/>
      <c r="F5" s="236"/>
      <c r="G5" s="236"/>
      <c r="H5" s="237"/>
      <c r="I5" s="240" t="s">
        <v>234</v>
      </c>
      <c r="J5" s="240" t="s">
        <v>83</v>
      </c>
      <c r="K5" s="238"/>
      <c r="L5" s="231" t="s">
        <v>95</v>
      </c>
      <c r="M5" s="231" t="s">
        <v>20</v>
      </c>
      <c r="N5" s="231" t="s">
        <v>1</v>
      </c>
      <c r="O5" s="231" t="s">
        <v>42</v>
      </c>
      <c r="P5" s="231" t="s">
        <v>43</v>
      </c>
      <c r="Q5" s="231" t="s">
        <v>211</v>
      </c>
      <c r="R5" s="231" t="s">
        <v>39</v>
      </c>
      <c r="S5" s="231" t="s">
        <v>40</v>
      </c>
      <c r="T5" s="23"/>
      <c r="U5" s="23"/>
      <c r="V5" s="242" t="s">
        <v>30</v>
      </c>
      <c r="W5" s="242"/>
      <c r="X5" s="242"/>
      <c r="Y5" s="242"/>
      <c r="Z5" s="23"/>
      <c r="AA5" s="23"/>
      <c r="AB5" s="23"/>
    </row>
    <row r="6" spans="2:28" s="2" customFormat="1" ht="41.4">
      <c r="B6" s="231"/>
      <c r="C6" s="235" t="s">
        <v>231</v>
      </c>
      <c r="D6" s="236"/>
      <c r="E6" s="237"/>
      <c r="F6" s="235" t="s">
        <v>232</v>
      </c>
      <c r="G6" s="236"/>
      <c r="H6" s="237"/>
      <c r="I6" s="241"/>
      <c r="J6" s="241"/>
      <c r="K6" s="238"/>
      <c r="L6" s="231"/>
      <c r="M6" s="231"/>
      <c r="N6" s="231"/>
      <c r="O6" s="231"/>
      <c r="P6" s="231"/>
      <c r="Q6" s="231"/>
      <c r="R6" s="231"/>
      <c r="S6" s="231"/>
      <c r="T6" s="23"/>
      <c r="U6" s="23"/>
      <c r="V6" s="47" t="s">
        <v>19</v>
      </c>
      <c r="W6" s="47" t="s">
        <v>3</v>
      </c>
      <c r="X6" s="47" t="s">
        <v>2</v>
      </c>
      <c r="Y6" s="47" t="s">
        <v>29</v>
      </c>
      <c r="Z6" s="23"/>
      <c r="AA6" s="66" t="s">
        <v>74</v>
      </c>
      <c r="AB6" s="23"/>
    </row>
    <row r="7" spans="2:28" s="2" customFormat="1">
      <c r="B7" s="41"/>
      <c r="C7" s="137"/>
      <c r="D7" s="41"/>
      <c r="E7" s="139"/>
      <c r="F7" s="137"/>
      <c r="G7" s="41"/>
      <c r="H7" s="139"/>
      <c r="I7" s="41"/>
      <c r="J7" s="41"/>
      <c r="K7" s="38"/>
      <c r="L7" s="39"/>
      <c r="M7" s="38"/>
      <c r="N7" s="39"/>
      <c r="O7" s="39"/>
      <c r="P7" s="39"/>
      <c r="Q7" s="39"/>
      <c r="R7" s="39"/>
      <c r="S7" s="39"/>
      <c r="T7" s="45"/>
      <c r="U7" s="24"/>
      <c r="V7" s="38"/>
      <c r="W7" s="38"/>
      <c r="X7" s="38"/>
      <c r="Y7" s="38"/>
      <c r="Z7" s="24"/>
      <c r="AA7" s="38"/>
      <c r="AB7" s="24"/>
    </row>
    <row r="8" spans="2:28">
      <c r="B8" s="41"/>
      <c r="C8" s="137"/>
      <c r="D8" s="41"/>
      <c r="E8" s="139"/>
      <c r="F8" s="137"/>
      <c r="G8" s="41"/>
      <c r="H8" s="139"/>
      <c r="I8" s="41"/>
      <c r="J8" s="41"/>
      <c r="K8" s="38"/>
      <c r="L8" s="39"/>
      <c r="M8" s="38"/>
      <c r="N8" s="39"/>
      <c r="O8" s="39"/>
      <c r="P8" s="39"/>
      <c r="Q8" s="39"/>
      <c r="R8" s="39"/>
      <c r="S8" s="39"/>
      <c r="T8" s="45"/>
      <c r="U8" s="24"/>
      <c r="V8" s="38"/>
      <c r="W8" s="38"/>
      <c r="X8" s="38"/>
      <c r="Y8" s="38"/>
      <c r="Z8" s="24"/>
      <c r="AA8" s="38"/>
      <c r="AB8" s="24"/>
    </row>
    <row r="9" spans="2:28" s="30" customFormat="1">
      <c r="B9" s="188" t="s">
        <v>237</v>
      </c>
      <c r="C9" s="189">
        <v>0</v>
      </c>
      <c r="D9" s="188" t="s">
        <v>233</v>
      </c>
      <c r="E9" s="190">
        <v>0</v>
      </c>
      <c r="F9" s="189">
        <v>11</v>
      </c>
      <c r="G9" s="188" t="s">
        <v>233</v>
      </c>
      <c r="H9" s="190">
        <v>2.4950000000000001</v>
      </c>
      <c r="I9" s="188">
        <f>(F9*5+H9)-(C9*5+E9)</f>
        <v>57.494999999999997</v>
      </c>
      <c r="J9" s="188">
        <v>1.5</v>
      </c>
      <c r="K9" s="191">
        <f>I9*J9</f>
        <v>86.242499999999993</v>
      </c>
      <c r="L9" s="192">
        <f t="shared" ref="L9:L17" si="0">K9*1.1</f>
        <v>94.866749999999996</v>
      </c>
      <c r="M9" s="191">
        <v>0.1</v>
      </c>
      <c r="N9" s="192">
        <f t="shared" ref="N9:N17" si="1">L9*M9</f>
        <v>9.486675</v>
      </c>
      <c r="O9" s="192"/>
      <c r="P9" s="192"/>
      <c r="Q9" s="192">
        <f t="shared" ref="Q9:Q17" si="2">K9/(0.1*0.2)</f>
        <v>4312.1249999999991</v>
      </c>
      <c r="R9" s="192">
        <f t="shared" ref="R9:R17" si="3">K9*0.0568</f>
        <v>4.898574</v>
      </c>
      <c r="S9" s="192">
        <f t="shared" ref="S9:S17" si="4">K9*0.0109</f>
        <v>0.94004324999999989</v>
      </c>
      <c r="T9" s="193"/>
      <c r="U9" s="194"/>
      <c r="V9" s="191">
        <v>2</v>
      </c>
      <c r="W9" s="191">
        <f>V9*I9</f>
        <v>114.99</v>
      </c>
      <c r="X9" s="191"/>
      <c r="Y9" s="191"/>
      <c r="Z9" s="194"/>
      <c r="AA9" s="191"/>
      <c r="AB9" s="194"/>
    </row>
    <row r="10" spans="2:28">
      <c r="B10" s="41"/>
      <c r="C10" s="137"/>
      <c r="D10" s="41"/>
      <c r="E10" s="139"/>
      <c r="F10" s="137"/>
      <c r="G10" s="41"/>
      <c r="H10" s="139"/>
      <c r="I10" s="41"/>
      <c r="J10" s="41"/>
      <c r="K10" s="38"/>
      <c r="L10" s="39"/>
      <c r="M10" s="38"/>
      <c r="N10" s="39"/>
      <c r="O10" s="39"/>
      <c r="P10" s="39"/>
      <c r="Q10" s="39"/>
      <c r="R10" s="39"/>
      <c r="S10" s="39"/>
      <c r="T10" s="45"/>
      <c r="U10" s="24"/>
      <c r="V10" s="38"/>
      <c r="W10" s="38"/>
      <c r="X10" s="38"/>
      <c r="Y10" s="38"/>
      <c r="Z10" s="24"/>
      <c r="AA10" s="38"/>
      <c r="AB10" s="24"/>
    </row>
    <row r="11" spans="2:28" s="30" customFormat="1">
      <c r="B11" s="188" t="s">
        <v>239</v>
      </c>
      <c r="C11" s="189">
        <v>0</v>
      </c>
      <c r="D11" s="188" t="s">
        <v>233</v>
      </c>
      <c r="E11" s="190">
        <v>0</v>
      </c>
      <c r="F11" s="189">
        <v>2</v>
      </c>
      <c r="G11" s="188" t="s">
        <v>233</v>
      </c>
      <c r="H11" s="190">
        <v>4.0000000000000001E-3</v>
      </c>
      <c r="I11" s="188">
        <f>(F11*5+H11)-(C11*5+E11)</f>
        <v>10.004</v>
      </c>
      <c r="J11" s="188">
        <v>1.5</v>
      </c>
      <c r="K11" s="191">
        <f>I11*J11</f>
        <v>15.006</v>
      </c>
      <c r="L11" s="192">
        <f t="shared" si="0"/>
        <v>16.506600000000002</v>
      </c>
      <c r="M11" s="191">
        <v>0.1</v>
      </c>
      <c r="N11" s="192">
        <f t="shared" si="1"/>
        <v>1.6506600000000002</v>
      </c>
      <c r="O11" s="192"/>
      <c r="P11" s="192"/>
      <c r="Q11" s="192">
        <f t="shared" si="2"/>
        <v>750.29999999999984</v>
      </c>
      <c r="R11" s="192">
        <f t="shared" si="3"/>
        <v>0.85234080000000001</v>
      </c>
      <c r="S11" s="192">
        <f t="shared" si="4"/>
        <v>0.1635654</v>
      </c>
      <c r="T11" s="193"/>
      <c r="U11" s="194"/>
      <c r="V11" s="191">
        <v>2</v>
      </c>
      <c r="W11" s="191">
        <f>V11*I11</f>
        <v>20.007999999999999</v>
      </c>
      <c r="X11" s="191"/>
      <c r="Y11" s="191"/>
      <c r="Z11" s="194"/>
      <c r="AA11" s="191"/>
      <c r="AB11" s="194"/>
    </row>
    <row r="12" spans="2:28">
      <c r="B12" s="41"/>
      <c r="C12" s="137"/>
      <c r="D12" s="41"/>
      <c r="E12" s="139"/>
      <c r="F12" s="137"/>
      <c r="G12" s="41"/>
      <c r="H12" s="139"/>
      <c r="I12" s="41"/>
      <c r="J12" s="41"/>
      <c r="K12" s="38"/>
      <c r="L12" s="39"/>
      <c r="M12" s="38"/>
      <c r="N12" s="39"/>
      <c r="O12" s="39"/>
      <c r="P12" s="39"/>
      <c r="Q12" s="39"/>
      <c r="R12" s="39"/>
      <c r="S12" s="39"/>
      <c r="T12" s="45"/>
      <c r="U12" s="24"/>
      <c r="V12" s="38"/>
      <c r="W12" s="38"/>
      <c r="X12" s="38"/>
      <c r="Y12" s="38"/>
      <c r="Z12" s="24"/>
      <c r="AA12" s="38"/>
      <c r="AB12" s="24"/>
    </row>
    <row r="13" spans="2:28" s="30" customFormat="1">
      <c r="B13" s="188" t="s">
        <v>240</v>
      </c>
      <c r="C13" s="189"/>
      <c r="D13" s="188"/>
      <c r="E13" s="190"/>
      <c r="F13" s="189"/>
      <c r="G13" s="188"/>
      <c r="H13" s="190"/>
      <c r="I13" s="188"/>
      <c r="J13" s="188"/>
      <c r="K13" s="191">
        <v>40.19</v>
      </c>
      <c r="L13" s="192">
        <f t="shared" si="0"/>
        <v>44.209000000000003</v>
      </c>
      <c r="M13" s="191">
        <v>0.1</v>
      </c>
      <c r="N13" s="192">
        <f t="shared" si="1"/>
        <v>4.4209000000000005</v>
      </c>
      <c r="O13" s="192"/>
      <c r="P13" s="192"/>
      <c r="Q13" s="192">
        <f t="shared" si="2"/>
        <v>2009.4999999999995</v>
      </c>
      <c r="R13" s="192">
        <f t="shared" si="3"/>
        <v>2.2827920000000002</v>
      </c>
      <c r="S13" s="192">
        <f t="shared" si="4"/>
        <v>0.43807099999999999</v>
      </c>
      <c r="T13" s="193"/>
      <c r="U13" s="194"/>
      <c r="V13" s="191">
        <v>1</v>
      </c>
      <c r="W13" s="191">
        <v>23.87</v>
      </c>
      <c r="X13" s="191"/>
      <c r="Y13" s="191"/>
      <c r="Z13" s="194"/>
      <c r="AA13" s="191"/>
      <c r="AB13" s="194"/>
    </row>
    <row r="14" spans="2:28" s="30" customFormat="1">
      <c r="B14" s="188" t="s">
        <v>253</v>
      </c>
      <c r="C14" s="189"/>
      <c r="D14" s="188"/>
      <c r="E14" s="190"/>
      <c r="F14" s="189"/>
      <c r="G14" s="188"/>
      <c r="H14" s="190"/>
      <c r="I14" s="188"/>
      <c r="J14" s="188"/>
      <c r="K14" s="191">
        <v>21.28</v>
      </c>
      <c r="L14" s="192">
        <f t="shared" si="0"/>
        <v>23.408000000000005</v>
      </c>
      <c r="M14" s="191">
        <v>0.1</v>
      </c>
      <c r="N14" s="192">
        <f t="shared" si="1"/>
        <v>2.3408000000000007</v>
      </c>
      <c r="O14" s="192"/>
      <c r="P14" s="192"/>
      <c r="Q14" s="192">
        <f t="shared" si="2"/>
        <v>1063.9999999999998</v>
      </c>
      <c r="R14" s="192">
        <f t="shared" si="3"/>
        <v>1.2087040000000002</v>
      </c>
      <c r="S14" s="192">
        <f t="shared" si="4"/>
        <v>0.23195200000000002</v>
      </c>
      <c r="T14" s="193"/>
      <c r="U14" s="194"/>
      <c r="V14" s="191"/>
      <c r="W14" s="191"/>
      <c r="X14" s="191"/>
      <c r="Y14" s="191"/>
      <c r="Z14" s="194"/>
      <c r="AA14" s="191"/>
      <c r="AB14" s="194"/>
    </row>
    <row r="15" spans="2:28">
      <c r="B15" s="141"/>
      <c r="C15" s="137"/>
      <c r="D15" s="41"/>
      <c r="E15" s="137"/>
      <c r="F15" s="137"/>
      <c r="G15" s="41"/>
      <c r="H15" s="137"/>
      <c r="I15" s="41"/>
      <c r="J15" s="41"/>
      <c r="K15" s="38"/>
      <c r="L15" s="39">
        <f t="shared" si="0"/>
        <v>0</v>
      </c>
      <c r="M15" s="38">
        <v>0.1</v>
      </c>
      <c r="N15" s="39">
        <f t="shared" si="1"/>
        <v>0</v>
      </c>
      <c r="O15" s="39"/>
      <c r="P15" s="39"/>
      <c r="Q15" s="39">
        <f t="shared" si="2"/>
        <v>0</v>
      </c>
      <c r="R15" s="39">
        <f t="shared" si="3"/>
        <v>0</v>
      </c>
      <c r="S15" s="39">
        <f t="shared" si="4"/>
        <v>0</v>
      </c>
      <c r="T15" s="45"/>
      <c r="U15" s="24"/>
      <c r="V15" s="38"/>
      <c r="W15" s="38"/>
      <c r="X15" s="38"/>
      <c r="Y15" s="38"/>
      <c r="Z15" s="24"/>
      <c r="AA15" s="38"/>
      <c r="AB15" s="24"/>
    </row>
    <row r="16" spans="2:28">
      <c r="B16" s="41"/>
      <c r="C16" s="137"/>
      <c r="D16" s="41"/>
      <c r="E16" s="137"/>
      <c r="F16" s="137"/>
      <c r="G16" s="41"/>
      <c r="H16" s="137"/>
      <c r="I16" s="41"/>
      <c r="J16" s="41"/>
      <c r="K16" s="38"/>
      <c r="L16" s="39">
        <f t="shared" si="0"/>
        <v>0</v>
      </c>
      <c r="M16" s="38">
        <v>0.1</v>
      </c>
      <c r="N16" s="39">
        <f t="shared" si="1"/>
        <v>0</v>
      </c>
      <c r="O16" s="39"/>
      <c r="P16" s="39"/>
      <c r="Q16" s="39">
        <f t="shared" si="2"/>
        <v>0</v>
      </c>
      <c r="R16" s="39">
        <f t="shared" si="3"/>
        <v>0</v>
      </c>
      <c r="S16" s="39">
        <f t="shared" si="4"/>
        <v>0</v>
      </c>
      <c r="T16" s="45"/>
      <c r="U16" s="24"/>
      <c r="V16" s="38"/>
      <c r="W16" s="38"/>
      <c r="X16" s="38"/>
      <c r="Y16" s="38"/>
      <c r="Z16" s="24"/>
      <c r="AA16" s="38"/>
      <c r="AB16" s="24"/>
    </row>
    <row r="17" spans="2:28">
      <c r="B17" s="41"/>
      <c r="C17" s="137"/>
      <c r="D17" s="41"/>
      <c r="E17" s="137"/>
      <c r="F17" s="137"/>
      <c r="G17" s="41"/>
      <c r="H17" s="137"/>
      <c r="I17" s="41"/>
      <c r="J17" s="41"/>
      <c r="K17" s="38"/>
      <c r="L17" s="39">
        <f t="shared" si="0"/>
        <v>0</v>
      </c>
      <c r="M17" s="38">
        <v>0.1</v>
      </c>
      <c r="N17" s="39">
        <f t="shared" si="1"/>
        <v>0</v>
      </c>
      <c r="O17" s="39"/>
      <c r="P17" s="39"/>
      <c r="Q17" s="39">
        <f t="shared" si="2"/>
        <v>0</v>
      </c>
      <c r="R17" s="39">
        <f t="shared" si="3"/>
        <v>0</v>
      </c>
      <c r="S17" s="39">
        <f t="shared" si="4"/>
        <v>0</v>
      </c>
      <c r="T17" s="45"/>
      <c r="U17" s="24"/>
      <c r="V17" s="38"/>
      <c r="W17" s="38"/>
      <c r="X17" s="38"/>
      <c r="Y17" s="38"/>
      <c r="Z17" s="24"/>
      <c r="AA17" s="38"/>
      <c r="AB17" s="24"/>
    </row>
    <row r="18" spans="2:28">
      <c r="B18" s="40" t="s">
        <v>4</v>
      </c>
      <c r="C18" s="138"/>
      <c r="D18" s="40"/>
      <c r="E18" s="138"/>
      <c r="F18" s="138"/>
      <c r="G18" s="40"/>
      <c r="H18" s="138"/>
      <c r="I18" s="65">
        <f>SUBTOTAL(9,I7:I17)</f>
        <v>67.498999999999995</v>
      </c>
      <c r="J18" s="40"/>
      <c r="K18" s="48">
        <f>SUBTOTAL(9,K7:K17)</f>
        <v>162.71849999999998</v>
      </c>
      <c r="L18" s="48">
        <f>SUM(L7:L17)</f>
        <v>178.99035000000003</v>
      </c>
      <c r="M18" s="48"/>
      <c r="N18" s="48">
        <f t="shared" ref="N18:S18" si="5">SUM(N7:N17)</f>
        <v>17.899035000000001</v>
      </c>
      <c r="O18" s="48">
        <f t="shared" si="5"/>
        <v>0</v>
      </c>
      <c r="P18" s="48">
        <f t="shared" si="5"/>
        <v>0</v>
      </c>
      <c r="Q18" s="50">
        <f t="shared" si="5"/>
        <v>8135.9249999999993</v>
      </c>
      <c r="R18" s="50">
        <f t="shared" si="5"/>
        <v>9.2424108000000018</v>
      </c>
      <c r="S18" s="65">
        <f t="shared" si="5"/>
        <v>1.7736316499999998</v>
      </c>
      <c r="T18" s="46"/>
      <c r="U18" s="25"/>
      <c r="V18" s="48"/>
      <c r="W18" s="48">
        <f>SUM(W7:W17)</f>
        <v>158.86799999999999</v>
      </c>
      <c r="X18" s="48">
        <f>SUBTOTAL(9,X7:X17)</f>
        <v>0</v>
      </c>
      <c r="Y18" s="48">
        <f>SUBTOTAL(9,Y7:Y17)</f>
        <v>0</v>
      </c>
      <c r="Z18" s="25"/>
      <c r="AA18" s="65">
        <f>SUBTOTAL(9,AA7:AA17)</f>
        <v>0</v>
      </c>
      <c r="AB18" s="25"/>
    </row>
    <row r="19" spans="2:28" s="30" customFormat="1">
      <c r="B19" s="34"/>
      <c r="C19" s="34"/>
      <c r="D19" s="34"/>
      <c r="E19" s="34"/>
      <c r="F19" s="34"/>
      <c r="G19" s="34"/>
      <c r="H19" s="34"/>
      <c r="I19" s="34"/>
      <c r="J19" s="34"/>
      <c r="K19" s="43"/>
      <c r="L19" s="9"/>
      <c r="M19" s="9"/>
      <c r="N19" s="9"/>
      <c r="O19" s="9"/>
      <c r="P19" s="9"/>
      <c r="Q19" s="9"/>
      <c r="R19" s="9"/>
      <c r="S19" s="9"/>
      <c r="T19" s="34"/>
      <c r="U19" s="35"/>
      <c r="V19" s="21"/>
      <c r="W19" s="21"/>
      <c r="X19" s="21"/>
      <c r="Y19" s="21"/>
      <c r="Z19" s="35"/>
      <c r="AA19" s="35"/>
      <c r="AB19" s="35"/>
    </row>
    <row r="20" spans="2:28" s="30" customFormat="1">
      <c r="B20" s="34"/>
      <c r="C20" s="34"/>
      <c r="D20" s="34"/>
      <c r="E20" s="34"/>
      <c r="F20" s="34"/>
      <c r="G20" s="34"/>
      <c r="H20" s="34"/>
      <c r="I20" s="34"/>
      <c r="J20" s="34"/>
      <c r="L20" s="1"/>
      <c r="M20" s="10" t="s">
        <v>23</v>
      </c>
      <c r="N20" s="11">
        <f>N18*1.15</f>
        <v>20.58389025</v>
      </c>
      <c r="O20" s="12" t="s">
        <v>5</v>
      </c>
      <c r="Q20" s="10" t="s">
        <v>245</v>
      </c>
      <c r="R20" s="11">
        <f>R18*30</f>
        <v>277.27232400000003</v>
      </c>
      <c r="S20" s="12" t="s">
        <v>6</v>
      </c>
      <c r="U20" s="33"/>
      <c r="V20" s="26"/>
      <c r="W20" s="10" t="s">
        <v>247</v>
      </c>
      <c r="X20" s="13">
        <f>W18*0.0285*0.579</f>
        <v>2.6215603019999998</v>
      </c>
      <c r="Y20" s="12" t="s">
        <v>5</v>
      </c>
      <c r="Z20" s="33"/>
      <c r="AA20" s="33"/>
      <c r="AB20" s="33"/>
    </row>
    <row r="21" spans="2:28" s="30" customFormat="1">
      <c r="B21" s="44"/>
      <c r="C21" s="44"/>
      <c r="D21" s="44"/>
      <c r="E21" s="44"/>
      <c r="F21" s="44"/>
      <c r="G21" s="44"/>
      <c r="H21" s="44"/>
      <c r="I21" s="44"/>
      <c r="J21" s="44"/>
      <c r="K21" s="34"/>
      <c r="L21" s="1"/>
      <c r="M21" s="10" t="s">
        <v>24</v>
      </c>
      <c r="N21" s="11">
        <f>N18*1.3*DMT!G7</f>
        <v>232.687455</v>
      </c>
      <c r="O21" s="12" t="s">
        <v>6</v>
      </c>
      <c r="Q21" s="10" t="s">
        <v>246</v>
      </c>
      <c r="R21" s="11">
        <f>R18*(DMT!G8-30)</f>
        <v>572.1052285200002</v>
      </c>
      <c r="S21" s="12" t="s">
        <v>6</v>
      </c>
      <c r="U21" s="35"/>
      <c r="V21" s="21"/>
      <c r="W21" s="10" t="s">
        <v>45</v>
      </c>
      <c r="X21" s="13"/>
      <c r="Y21" s="12" t="s">
        <v>5</v>
      </c>
      <c r="Z21" s="35"/>
      <c r="AA21" s="35"/>
      <c r="AB21" s="35"/>
    </row>
    <row r="22" spans="2:28" s="30" customFormat="1">
      <c r="B22" s="37"/>
      <c r="C22" s="37"/>
      <c r="D22" s="37"/>
      <c r="E22" s="37"/>
      <c r="F22" s="37"/>
      <c r="G22" s="37"/>
      <c r="H22" s="37"/>
      <c r="I22" s="37"/>
      <c r="J22" s="37"/>
      <c r="K22" s="42"/>
      <c r="L22" s="1"/>
      <c r="M22" s="1"/>
      <c r="N22" s="1"/>
      <c r="O22" s="12"/>
      <c r="P22" s="10"/>
      <c r="Q22" s="31"/>
      <c r="R22" s="92"/>
      <c r="S22" s="32"/>
      <c r="U22" s="32"/>
      <c r="V22" s="12"/>
      <c r="W22" s="10" t="s">
        <v>46</v>
      </c>
      <c r="X22" s="13"/>
      <c r="Y22" s="12" t="s">
        <v>5</v>
      </c>
      <c r="Z22" s="32"/>
      <c r="AA22" s="32"/>
      <c r="AB22" s="32"/>
    </row>
    <row r="23" spans="2:28" s="30" customFormat="1">
      <c r="L23" s="1"/>
      <c r="M23" s="10" t="s">
        <v>25</v>
      </c>
      <c r="N23" s="11">
        <f>O18*1.15</f>
        <v>0</v>
      </c>
      <c r="O23" s="12" t="s">
        <v>5</v>
      </c>
      <c r="P23" s="10"/>
      <c r="Q23" s="10" t="s">
        <v>41</v>
      </c>
      <c r="R23" s="11">
        <f>S18*DMT!G6</f>
        <v>12.770147879999998</v>
      </c>
      <c r="S23" s="12" t="s">
        <v>6</v>
      </c>
      <c r="U23" s="36"/>
      <c r="V23" s="27"/>
      <c r="W23" s="10" t="s">
        <v>47</v>
      </c>
      <c r="X23" s="13">
        <f>(X20+X21+X22)*DMT!G6</f>
        <v>18.875234174399999</v>
      </c>
      <c r="Y23" s="12" t="s">
        <v>6</v>
      </c>
      <c r="Z23" s="36"/>
      <c r="AA23" s="36"/>
      <c r="AB23" s="36"/>
    </row>
    <row r="24" spans="2:28">
      <c r="K24" s="1"/>
      <c r="M24" s="10" t="s">
        <v>26</v>
      </c>
      <c r="N24" s="11">
        <f>O18*1.3*DMT!G7</f>
        <v>0</v>
      </c>
      <c r="O24" s="12" t="s">
        <v>6</v>
      </c>
      <c r="P24" s="12"/>
      <c r="U24" s="28"/>
      <c r="V24" s="28"/>
      <c r="W24" s="28"/>
      <c r="X24" s="28"/>
      <c r="Y24" s="28"/>
      <c r="Z24" s="28"/>
      <c r="AA24" s="28"/>
      <c r="AB24" s="28"/>
    </row>
    <row r="25" spans="2:28">
      <c r="K25" s="1"/>
      <c r="O25" s="12"/>
      <c r="Q25" s="10" t="s">
        <v>213</v>
      </c>
      <c r="R25" s="11">
        <f>Q18*(2.5/1000)*30</f>
        <v>610.19437499999992</v>
      </c>
      <c r="S25" s="12" t="s">
        <v>212</v>
      </c>
      <c r="U25" s="28"/>
      <c r="V25" s="28"/>
      <c r="W25" s="10" t="s">
        <v>48</v>
      </c>
      <c r="X25" s="13">
        <f>W18*0.0285*0.805</f>
        <v>3.6448290900000004</v>
      </c>
      <c r="Y25" s="12" t="s">
        <v>5</v>
      </c>
      <c r="Z25" s="28"/>
      <c r="AA25" s="28"/>
      <c r="AB25" s="28"/>
    </row>
    <row r="26" spans="2:28">
      <c r="K26" s="1"/>
      <c r="M26" s="10" t="s">
        <v>27</v>
      </c>
      <c r="N26" s="11">
        <f>P18*1.15</f>
        <v>0</v>
      </c>
      <c r="O26" s="12" t="s">
        <v>5</v>
      </c>
      <c r="P26" s="12"/>
      <c r="Q26" s="10" t="s">
        <v>214</v>
      </c>
      <c r="R26" s="11">
        <f>Q18*(2.5/1000)*36</f>
        <v>732.23324999999988</v>
      </c>
      <c r="S26" s="12" t="s">
        <v>212</v>
      </c>
      <c r="U26" s="28"/>
      <c r="V26" s="28"/>
      <c r="W26" s="10" t="s">
        <v>49</v>
      </c>
      <c r="X26" s="13"/>
      <c r="Y26" s="12" t="s">
        <v>5</v>
      </c>
      <c r="Z26" s="28"/>
      <c r="AA26" s="28"/>
      <c r="AB26" s="28"/>
    </row>
    <row r="27" spans="2:28">
      <c r="K27" s="1"/>
      <c r="M27" s="10" t="s">
        <v>28</v>
      </c>
      <c r="N27" s="11">
        <f>P18*1.3*DMT!G10</f>
        <v>0</v>
      </c>
      <c r="O27" s="12" t="s">
        <v>6</v>
      </c>
      <c r="U27" s="28"/>
      <c r="V27" s="28"/>
      <c r="W27" s="10" t="s">
        <v>50</v>
      </c>
      <c r="X27" s="13"/>
      <c r="Y27" s="12" t="s">
        <v>5</v>
      </c>
      <c r="Z27" s="28"/>
      <c r="AA27" s="28"/>
      <c r="AB27" s="28"/>
    </row>
    <row r="28" spans="2:28">
      <c r="K28" s="1"/>
      <c r="U28" s="28"/>
      <c r="V28" s="28"/>
      <c r="W28" s="10" t="s">
        <v>248</v>
      </c>
      <c r="X28" s="13">
        <f>(X25+X26+X27)*(30)</f>
        <v>109.34487270000001</v>
      </c>
      <c r="Y28" s="12" t="s">
        <v>6</v>
      </c>
      <c r="Z28" s="28"/>
      <c r="AA28" s="28"/>
      <c r="AB28" s="28"/>
    </row>
    <row r="29" spans="2:28">
      <c r="I29" s="4"/>
      <c r="J29" s="4"/>
      <c r="U29" s="28"/>
      <c r="V29" s="28"/>
      <c r="W29" s="10" t="s">
        <v>249</v>
      </c>
      <c r="X29" s="13">
        <f>(X25+X26+X27)*(DMT!G8-30)</f>
        <v>225.61492067100005</v>
      </c>
      <c r="Y29" s="12" t="s">
        <v>6</v>
      </c>
      <c r="Z29" s="28"/>
      <c r="AA29" s="28"/>
      <c r="AB29" s="28"/>
    </row>
    <row r="30" spans="2:28">
      <c r="B30" s="229" t="s">
        <v>220</v>
      </c>
      <c r="C30" s="229"/>
      <c r="D30" s="229"/>
      <c r="E30" s="229"/>
      <c r="F30" s="229"/>
      <c r="G30" s="229"/>
      <c r="H30" s="229"/>
      <c r="I30" s="4"/>
      <c r="J30" s="4"/>
      <c r="N30" s="10"/>
      <c r="O30" s="11"/>
      <c r="P30" s="12"/>
      <c r="U30" s="28"/>
      <c r="V30" s="28"/>
      <c r="W30" s="28"/>
      <c r="X30" s="28"/>
      <c r="Y30" s="28"/>
      <c r="Z30" s="28"/>
      <c r="AA30" s="28"/>
      <c r="AB30" s="28"/>
    </row>
    <row r="31" spans="2:28" ht="12.75" customHeight="1">
      <c r="B31" s="230"/>
      <c r="C31" s="228" t="s">
        <v>221</v>
      </c>
      <c r="D31" s="130"/>
      <c r="E31" s="228" t="s">
        <v>222</v>
      </c>
      <c r="F31" s="228" t="s">
        <v>223</v>
      </c>
      <c r="G31" s="230"/>
      <c r="H31" s="228" t="s">
        <v>224</v>
      </c>
      <c r="I31" s="4"/>
      <c r="J31" s="4"/>
      <c r="U31" s="28"/>
      <c r="V31" s="28"/>
      <c r="W31" s="28"/>
      <c r="X31" s="28"/>
      <c r="Y31" s="28"/>
      <c r="Z31" s="28"/>
      <c r="AA31" s="28"/>
      <c r="AB31" s="28"/>
    </row>
    <row r="32" spans="2:28">
      <c r="B32" s="230"/>
      <c r="C32" s="228"/>
      <c r="D32" s="130"/>
      <c r="E32" s="229"/>
      <c r="F32" s="229"/>
      <c r="G32" s="230"/>
      <c r="H32" s="229"/>
      <c r="I32" s="4"/>
      <c r="J32" s="4"/>
      <c r="U32" s="28"/>
      <c r="V32" s="28"/>
      <c r="W32" s="28"/>
      <c r="X32" s="28"/>
      <c r="Y32" s="28"/>
      <c r="Z32" s="28"/>
      <c r="AA32" s="28"/>
      <c r="AB32" s="28"/>
    </row>
    <row r="33" spans="2:28">
      <c r="B33" s="131" t="s">
        <v>228</v>
      </c>
      <c r="C33" s="132">
        <v>1</v>
      </c>
      <c r="D33" s="131"/>
      <c r="E33" s="133">
        <v>1035</v>
      </c>
      <c r="F33" s="134"/>
      <c r="G33" s="131"/>
      <c r="H33" s="134"/>
      <c r="I33" s="4"/>
      <c r="J33" s="4"/>
      <c r="U33" s="28"/>
      <c r="V33" s="28"/>
      <c r="W33" s="28"/>
      <c r="X33" s="28"/>
      <c r="Y33" s="28"/>
      <c r="Z33" s="28"/>
      <c r="AA33" s="28"/>
      <c r="AB33" s="28"/>
    </row>
    <row r="34" spans="2:28">
      <c r="B34" s="135" t="s">
        <v>229</v>
      </c>
      <c r="C34" s="136">
        <v>1.3</v>
      </c>
      <c r="D34" s="135"/>
      <c r="E34" s="133">
        <f>$E$33*C34</f>
        <v>1345.5</v>
      </c>
      <c r="F34" s="134"/>
      <c r="G34" s="135"/>
      <c r="H34" s="134"/>
      <c r="I34" s="4"/>
      <c r="J34" s="4"/>
      <c r="U34" s="28"/>
      <c r="V34" s="28"/>
      <c r="W34" s="28"/>
      <c r="X34" s="28"/>
      <c r="Y34" s="28"/>
      <c r="Z34" s="28"/>
      <c r="AA34" s="28"/>
      <c r="AB34" s="28"/>
    </row>
    <row r="35" spans="2:28">
      <c r="B35" s="135" t="s">
        <v>225</v>
      </c>
      <c r="C35" s="136">
        <v>1.1499999999999999</v>
      </c>
      <c r="D35" s="135"/>
      <c r="E35" s="133">
        <f>$E$33*C35</f>
        <v>1190.25</v>
      </c>
      <c r="F35" s="134"/>
      <c r="G35" s="135"/>
      <c r="H35" s="134"/>
      <c r="I35" s="4"/>
      <c r="J35" s="4"/>
    </row>
    <row r="36" spans="2:28" ht="26.4">
      <c r="B36" s="135" t="s">
        <v>226</v>
      </c>
      <c r="C36" s="136">
        <v>1.1499999999999999</v>
      </c>
      <c r="D36" s="135"/>
      <c r="E36" s="133">
        <f>$E$33*C36</f>
        <v>1190.25</v>
      </c>
      <c r="F36" s="134"/>
      <c r="G36" s="135"/>
      <c r="H36" s="134"/>
      <c r="I36" s="4"/>
      <c r="J36" s="4"/>
    </row>
    <row r="37" spans="2:28" ht="26.4">
      <c r="B37" s="135" t="s">
        <v>227</v>
      </c>
      <c r="C37" s="136">
        <v>1.3</v>
      </c>
      <c r="D37" s="135"/>
      <c r="E37" s="133">
        <f>$E$33*C37</f>
        <v>1345.5</v>
      </c>
      <c r="F37" s="134">
        <v>10</v>
      </c>
      <c r="G37" s="135"/>
      <c r="H37" s="134">
        <f>E37*F37</f>
        <v>13455</v>
      </c>
      <c r="I37" s="4"/>
      <c r="J37" s="4"/>
    </row>
    <row r="38" spans="2:28">
      <c r="I38" s="4"/>
      <c r="J38" s="4"/>
    </row>
    <row r="198" spans="14:30">
      <c r="N198" s="14"/>
      <c r="O198" s="14"/>
      <c r="P198" s="14"/>
      <c r="Q198" s="14"/>
      <c r="R198" s="14"/>
      <c r="S198" s="14"/>
      <c r="T198" s="14"/>
    </row>
    <row r="199" spans="14:30">
      <c r="N199" s="14"/>
      <c r="O199" s="14"/>
      <c r="P199" s="14"/>
      <c r="Q199" s="14"/>
      <c r="R199" s="14"/>
      <c r="S199" s="14"/>
      <c r="T199" s="14"/>
    </row>
    <row r="200" spans="14:30">
      <c r="N200" s="14"/>
      <c r="O200" s="14"/>
      <c r="P200" s="14"/>
      <c r="Q200" s="14"/>
      <c r="R200" s="14"/>
      <c r="S200" s="14"/>
      <c r="T200" s="14"/>
    </row>
    <row r="201" spans="14:30">
      <c r="N201" s="14"/>
      <c r="O201" s="14"/>
      <c r="P201" s="14"/>
      <c r="Q201" s="14"/>
      <c r="R201" s="14"/>
      <c r="S201" s="14"/>
      <c r="T201" s="14"/>
    </row>
    <row r="202" spans="14:30">
      <c r="N202" s="16"/>
      <c r="O202" s="16"/>
      <c r="P202" s="16"/>
      <c r="Q202" s="16"/>
      <c r="R202" s="16"/>
      <c r="S202" s="16"/>
      <c r="T202" s="16"/>
    </row>
    <row r="204" spans="14:30">
      <c r="U204" s="29"/>
      <c r="V204" s="29"/>
      <c r="W204" s="29"/>
      <c r="X204" s="29"/>
      <c r="Y204" s="29"/>
      <c r="Z204" s="29"/>
      <c r="AA204" s="29"/>
      <c r="AB204" s="29"/>
      <c r="AC204" s="18"/>
      <c r="AD204" s="18"/>
    </row>
    <row r="205" spans="14:30">
      <c r="U205" s="29"/>
      <c r="V205" s="29"/>
      <c r="W205" s="29"/>
      <c r="X205" s="29"/>
      <c r="Y205" s="29"/>
      <c r="Z205" s="29"/>
      <c r="AA205" s="29"/>
      <c r="AB205" s="29"/>
      <c r="AC205" s="18"/>
      <c r="AD205" s="18"/>
    </row>
    <row r="206" spans="14:30">
      <c r="U206" s="29"/>
      <c r="V206" s="29"/>
      <c r="W206" s="29"/>
      <c r="X206" s="29"/>
      <c r="Y206" s="29"/>
      <c r="Z206" s="29"/>
      <c r="AA206" s="29"/>
      <c r="AB206" s="29"/>
      <c r="AC206" s="18"/>
      <c r="AD206" s="18"/>
    </row>
    <row r="214" spans="31:43" ht="14.4" thickBot="1"/>
    <row r="215" spans="31:43" ht="14.4" thickBot="1">
      <c r="AE215" s="7"/>
      <c r="AF215" s="8"/>
      <c r="AG215" s="19"/>
      <c r="AH215" s="6" t="e">
        <f>SUM(#REF!)</f>
        <v>#REF!</v>
      </c>
      <c r="AI215" s="6" t="e">
        <f>SUM(#REF!)</f>
        <v>#REF!</v>
      </c>
      <c r="AJ215" s="6" t="e">
        <f>SUM(#REF!)</f>
        <v>#REF!</v>
      </c>
      <c r="AK215" s="6"/>
      <c r="AL215" s="6" t="e">
        <f>SUM(#REF!)</f>
        <v>#REF!</v>
      </c>
      <c r="AM215" s="6" t="e">
        <f>SUM(#REF!)</f>
        <v>#REF!</v>
      </c>
      <c r="AN215" s="6" t="e">
        <f>SUM(#REF!)</f>
        <v>#REF!</v>
      </c>
      <c r="AO215" s="6" t="e">
        <f>SUM(#REF!)</f>
        <v>#REF!</v>
      </c>
      <c r="AP215" s="6" t="e">
        <f>SUM(#REF!)</f>
        <v>#REF!</v>
      </c>
      <c r="AQ215" s="6" t="e">
        <f>SUM(#REF!)</f>
        <v>#REF!</v>
      </c>
    </row>
    <row r="216" spans="31:43"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</row>
    <row r="217" spans="31:43">
      <c r="AF217" s="9"/>
      <c r="AG217" s="20" t="s">
        <v>8</v>
      </c>
      <c r="AH217" s="11" t="e">
        <f>AH215*1.3</f>
        <v>#REF!</v>
      </c>
      <c r="AI217" s="11" t="s">
        <v>5</v>
      </c>
      <c r="AJ217" s="11"/>
      <c r="AK217" s="20" t="s">
        <v>9</v>
      </c>
      <c r="AL217" s="11" t="e">
        <f>AM215*[1]DMT!G5</f>
        <v>#REF!</v>
      </c>
      <c r="AM217" s="11" t="s">
        <v>6</v>
      </c>
      <c r="AN217" s="11"/>
      <c r="AO217" s="20" t="s">
        <v>10</v>
      </c>
      <c r="AP217" s="9" t="e">
        <f>(0.0615*0.579*AO215)+(AP215*0.0285*0.579)</f>
        <v>#REF!</v>
      </c>
      <c r="AQ217" s="9" t="s">
        <v>5</v>
      </c>
    </row>
    <row r="218" spans="31:43">
      <c r="AF218" s="9"/>
      <c r="AG218" s="20" t="s">
        <v>7</v>
      </c>
      <c r="AH218" s="9" t="e">
        <f>AH217*[1]DMT!G10</f>
        <v>#REF!</v>
      </c>
      <c r="AI218" s="9" t="s">
        <v>5</v>
      </c>
      <c r="AJ218" s="11"/>
      <c r="AK218" s="9"/>
      <c r="AL218" s="9"/>
      <c r="AM218" s="20"/>
      <c r="AN218" s="11"/>
      <c r="AO218" s="20" t="s">
        <v>11</v>
      </c>
      <c r="AP218" s="9" t="e">
        <f>0.033*0.579*AQ215</f>
        <v>#REF!</v>
      </c>
      <c r="AQ218" s="9" t="s">
        <v>5</v>
      </c>
    </row>
    <row r="219" spans="31:43">
      <c r="AF219" s="9"/>
      <c r="AG219" s="9"/>
      <c r="AH219" s="9"/>
      <c r="AI219" s="9"/>
      <c r="AJ219" s="11"/>
      <c r="AK219" s="17"/>
      <c r="AL219" s="17"/>
      <c r="AM219" s="20"/>
      <c r="AN219" s="13"/>
      <c r="AO219" s="20" t="s">
        <v>12</v>
      </c>
      <c r="AP219" s="11" t="e">
        <f>+(AP218+AP217)*[1]DMT!G8</f>
        <v>#REF!</v>
      </c>
      <c r="AQ219" s="11" t="s">
        <v>6</v>
      </c>
    </row>
    <row r="220" spans="31:43">
      <c r="AE220" s="11"/>
      <c r="AO220" s="10" t="s">
        <v>13</v>
      </c>
      <c r="AP220" s="15" t="e">
        <f>0.0615*AP215</f>
        <v>#REF!</v>
      </c>
      <c r="AQ220" s="12" t="s">
        <v>5</v>
      </c>
    </row>
    <row r="225" spans="31:40">
      <c r="AG225" s="3"/>
    </row>
    <row r="226" spans="31:40">
      <c r="AG226" s="3"/>
    </row>
    <row r="227" spans="31:40">
      <c r="AE227" s="18"/>
    </row>
    <row r="228" spans="31:40">
      <c r="AE228" s="18"/>
    </row>
    <row r="229" spans="31:40">
      <c r="AE229" s="18"/>
      <c r="AN229" s="1" t="e">
        <f>AN215/12</f>
        <v>#REF!</v>
      </c>
    </row>
  </sheetData>
  <mergeCells count="28">
    <mergeCell ref="O5:O6"/>
    <mergeCell ref="P5:P6"/>
    <mergeCell ref="B2:S2"/>
    <mergeCell ref="V4:Y4"/>
    <mergeCell ref="B5:B6"/>
    <mergeCell ref="L5:L6"/>
    <mergeCell ref="M5:M6"/>
    <mergeCell ref="Q5:Q6"/>
    <mergeCell ref="R5:R6"/>
    <mergeCell ref="V5:Y5"/>
    <mergeCell ref="S5:S6"/>
    <mergeCell ref="K4:K6"/>
    <mergeCell ref="L4:N4"/>
    <mergeCell ref="O4:P4"/>
    <mergeCell ref="N5:N6"/>
    <mergeCell ref="C6:E6"/>
    <mergeCell ref="B4:J4"/>
    <mergeCell ref="I5:I6"/>
    <mergeCell ref="J5:J6"/>
    <mergeCell ref="G31:G32"/>
    <mergeCell ref="B30:H30"/>
    <mergeCell ref="B31:B32"/>
    <mergeCell ref="C31:C32"/>
    <mergeCell ref="E31:E32"/>
    <mergeCell ref="F31:F32"/>
    <mergeCell ref="H31:H32"/>
    <mergeCell ref="F6:H6"/>
    <mergeCell ref="C5:H5"/>
  </mergeCells>
  <phoneticPr fontId="15" type="noConversion"/>
  <dataValidations disablePrompts="1" count="1">
    <dataValidation type="list" allowBlank="1" showInputMessage="1" showErrorMessage="1" sqref="WWA983004:WWA983010 WCI983004:WCI983010 VSM983004:VSM983010 VIQ983004:VIQ983010 UYU983004:UYU983010 UOY983004:UOY983010 UFC983004:UFC983010 TVG983004:TVG983010 TLK983004:TLK983010 TBO983004:TBO983010 SRS983004:SRS983010 SHW983004:SHW983010 RYA983004:RYA983010 ROE983004:ROE983010 REI983004:REI983010 QUM983004:QUM983010 QKQ983004:QKQ983010 QAU983004:QAU983010 PQY983004:PQY983010 PHC983004:PHC983010 OXG983004:OXG983010 ONK983004:ONK983010 ODO983004:ODO983010 NTS983004:NTS983010 NJW983004:NJW983010 NAA983004:NAA983010 MQE983004:MQE983010 MGI983004:MGI983010 LWM983004:LWM983010 LMQ983004:LMQ983010 LCU983004:LCU983010 KSY983004:KSY983010 KJC983004:KJC983010 JZG983004:JZG983010 JPK983004:JPK983010 JFO983004:JFO983010 IVS983004:IVS983010 ILW983004:ILW983010 ICA983004:ICA983010 HSE983004:HSE983010 HII983004:HII983010 GYM983004:GYM983010 GOQ983004:GOQ983010 GEU983004:GEU983010 FUY983004:FUY983010 FLC983004:FLC983010 FBG983004:FBG983010 ERK983004:ERK983010 EHO983004:EHO983010 DXS983004:DXS983010 DNW983004:DNW983010 DEA983004:DEA983010 CUE983004:CUE983010 CKI983004:CKI983010 CAM983004:CAM983010 BQQ983004:BQQ983010 BGU983004:BGU983010 AWY983004:AWY983010 ANC983004:ANC983010 ADG983004:ADG983010 TK983004:TK983010 JO983004:JO983010 WWA917468:WWA917474 WME917468:WME917474 WCI917468:WCI917474 VSM917468:VSM917474 VIQ917468:VIQ917474 UYU917468:UYU917474 UOY917468:UOY917474 UFC917468:UFC917474 TVG917468:TVG917474 TLK917468:TLK917474 TBO917468:TBO917474 SRS917468:SRS917474 SHW917468:SHW917474 RYA917468:RYA917474 ROE917468:ROE917474 REI917468:REI917474 QUM917468:QUM917474 QKQ917468:QKQ917474 QAU917468:QAU917474 PQY917468:PQY917474 PHC917468:PHC917474 OXG917468:OXG917474 ONK917468:ONK917474 ODO917468:ODO917474 NTS917468:NTS917474 NJW917468:NJW917474 NAA917468:NAA917474 MQE917468:MQE917474 MGI917468:MGI917474 LWM917468:LWM917474 LMQ917468:LMQ917474 LCU917468:LCU917474 KSY917468:KSY917474 KJC917468:KJC917474 JZG917468:JZG917474 JPK917468:JPK917474 JFO917468:JFO917474 IVS917468:IVS917474 ILW917468:ILW917474 ICA917468:ICA917474 HSE917468:HSE917474 HII917468:HII917474 GYM917468:GYM917474 GOQ917468:GOQ917474 GEU917468:GEU917474 FUY917468:FUY917474 FLC917468:FLC917474 FBG917468:FBG917474 ERK917468:ERK917474 EHO917468:EHO917474 DXS917468:DXS917474 DNW917468:DNW917474 DEA917468:DEA917474 CUE917468:CUE917474 CKI917468:CKI917474 CAM917468:CAM917474 BQQ917468:BQQ917474 BGU917468:BGU917474 AWY917468:AWY917474 ANC917468:ANC917474 ADG917468:ADG917474 TK917468:TK917474 JO917468:JO917474 WWA851932:WWA851938 WME851932:WME851938 WCI851932:WCI851938 VSM851932:VSM851938 VIQ851932:VIQ851938 UYU851932:UYU851938 UOY851932:UOY851938 UFC851932:UFC851938 TVG851932:TVG851938 TLK851932:TLK851938 TBO851932:TBO851938 SRS851932:SRS851938 SHW851932:SHW851938 RYA851932:RYA851938 ROE851932:ROE851938 REI851932:REI851938 QUM851932:QUM851938 QKQ851932:QKQ851938 QAU851932:QAU851938 PQY851932:PQY851938 PHC851932:PHC851938 OXG851932:OXG851938 ONK851932:ONK851938 ODO851932:ODO851938 NTS851932:NTS851938 NJW851932:NJW851938 NAA851932:NAA851938 MQE851932:MQE851938 MGI851932:MGI851938 LWM851932:LWM851938 LMQ851932:LMQ851938 LCU851932:LCU851938 KSY851932:KSY851938 KJC851932:KJC851938 JZG851932:JZG851938 JPK851932:JPK851938 JFO851932:JFO851938 IVS851932:IVS851938 ILW851932:ILW851938 ICA851932:ICA851938 HSE851932:HSE851938 HII851932:HII851938 GYM851932:GYM851938 GOQ851932:GOQ851938 GEU851932:GEU851938 FUY851932:FUY851938 FLC851932:FLC851938 FBG851932:FBG851938 ERK851932:ERK851938 EHO851932:EHO851938 DXS851932:DXS851938 DNW851932:DNW851938 DEA851932:DEA851938 CUE851932:CUE851938 CKI851932:CKI851938 CAM851932:CAM851938 BQQ851932:BQQ851938 BGU851932:BGU851938 AWY851932:AWY851938 ANC851932:ANC851938 ADG851932:ADG851938 TK851932:TK851938 JO851932:JO851938 WWA786396:WWA786402 WME786396:WME786402 WCI786396:WCI786402 VSM786396:VSM786402 VIQ786396:VIQ786402 UYU786396:UYU786402 UOY786396:UOY786402 UFC786396:UFC786402 TVG786396:TVG786402 TLK786396:TLK786402 TBO786396:TBO786402 SRS786396:SRS786402 SHW786396:SHW786402 RYA786396:RYA786402 ROE786396:ROE786402 REI786396:REI786402 QUM786396:QUM786402 QKQ786396:QKQ786402 QAU786396:QAU786402 PQY786396:PQY786402 PHC786396:PHC786402 OXG786396:OXG786402 ONK786396:ONK786402 ODO786396:ODO786402 NTS786396:NTS786402 NJW786396:NJW786402 NAA786396:NAA786402 MQE786396:MQE786402 MGI786396:MGI786402 LWM786396:LWM786402 LMQ786396:LMQ786402 LCU786396:LCU786402 KSY786396:KSY786402 KJC786396:KJC786402 JZG786396:JZG786402 JPK786396:JPK786402 JFO786396:JFO786402 IVS786396:IVS786402 ILW786396:ILW786402 ICA786396:ICA786402 HSE786396:HSE786402 HII786396:HII786402 GYM786396:GYM786402 GOQ786396:GOQ786402 GEU786396:GEU786402 FUY786396:FUY786402 FLC786396:FLC786402 FBG786396:FBG786402 ERK786396:ERK786402 EHO786396:EHO786402 DXS786396:DXS786402 DNW786396:DNW786402 DEA786396:DEA786402 CUE786396:CUE786402 CKI786396:CKI786402 CAM786396:CAM786402 BQQ786396:BQQ786402 BGU786396:BGU786402 AWY786396:AWY786402 ANC786396:ANC786402 ADG786396:ADG786402 TK786396:TK786402 JO786396:JO786402 WWA720860:WWA720866 WME720860:WME720866 WCI720860:WCI720866 VSM720860:VSM720866 VIQ720860:VIQ720866 UYU720860:UYU720866 UOY720860:UOY720866 UFC720860:UFC720866 TVG720860:TVG720866 TLK720860:TLK720866 TBO720860:TBO720866 SRS720860:SRS720866 SHW720860:SHW720866 RYA720860:RYA720866 ROE720860:ROE720866 REI720860:REI720866 QUM720860:QUM720866 QKQ720860:QKQ720866 QAU720860:QAU720866 PQY720860:PQY720866 PHC720860:PHC720866 OXG720860:OXG720866 ONK720860:ONK720866 ODO720860:ODO720866 NTS720860:NTS720866 NJW720860:NJW720866 NAA720860:NAA720866 MQE720860:MQE720866 MGI720860:MGI720866 LWM720860:LWM720866 LMQ720860:LMQ720866 LCU720860:LCU720866 KSY720860:KSY720866 KJC720860:KJC720866 JZG720860:JZG720866 JPK720860:JPK720866 JFO720860:JFO720866 IVS720860:IVS720866 ILW720860:ILW720866 ICA720860:ICA720866 HSE720860:HSE720866 HII720860:HII720866 GYM720860:GYM720866 GOQ720860:GOQ720866 GEU720860:GEU720866 FUY720860:FUY720866 FLC720860:FLC720866 FBG720860:FBG720866 ERK720860:ERK720866 EHO720860:EHO720866 DXS720860:DXS720866 DNW720860:DNW720866 DEA720860:DEA720866 CUE720860:CUE720866 CKI720860:CKI720866 CAM720860:CAM720866 BQQ720860:BQQ720866 BGU720860:BGU720866 AWY720860:AWY720866 ANC720860:ANC720866 ADG720860:ADG720866 TK720860:TK720866 JO720860:JO720866 WWA655324:WWA655330 WME655324:WME655330 WCI655324:WCI655330 VSM655324:VSM655330 VIQ655324:VIQ655330 UYU655324:UYU655330 UOY655324:UOY655330 UFC655324:UFC655330 TVG655324:TVG655330 TLK655324:TLK655330 TBO655324:TBO655330 SRS655324:SRS655330 SHW655324:SHW655330 RYA655324:RYA655330 ROE655324:ROE655330 REI655324:REI655330 QUM655324:QUM655330 QKQ655324:QKQ655330 QAU655324:QAU655330 PQY655324:PQY655330 PHC655324:PHC655330 OXG655324:OXG655330 ONK655324:ONK655330 ODO655324:ODO655330 NTS655324:NTS655330 NJW655324:NJW655330 NAA655324:NAA655330 MQE655324:MQE655330 MGI655324:MGI655330 LWM655324:LWM655330 LMQ655324:LMQ655330 LCU655324:LCU655330 KSY655324:KSY655330 KJC655324:KJC655330 JZG655324:JZG655330 JPK655324:JPK655330 JFO655324:JFO655330 IVS655324:IVS655330 ILW655324:ILW655330 ICA655324:ICA655330 HSE655324:HSE655330 HII655324:HII655330 GYM655324:GYM655330 GOQ655324:GOQ655330 GEU655324:GEU655330 FUY655324:FUY655330 FLC655324:FLC655330 FBG655324:FBG655330 ERK655324:ERK655330 EHO655324:EHO655330 DXS655324:DXS655330 DNW655324:DNW655330 DEA655324:DEA655330 CUE655324:CUE655330 CKI655324:CKI655330 CAM655324:CAM655330 BQQ655324:BQQ655330 BGU655324:BGU655330 AWY655324:AWY655330 ANC655324:ANC655330 ADG655324:ADG655330 TK655324:TK655330 JO655324:JO655330 WWA589788:WWA589794 WME589788:WME589794 WCI589788:WCI589794 VSM589788:VSM589794 VIQ589788:VIQ589794 UYU589788:UYU589794 UOY589788:UOY589794 UFC589788:UFC589794 TVG589788:TVG589794 TLK589788:TLK589794 TBO589788:TBO589794 SRS589788:SRS589794 SHW589788:SHW589794 RYA589788:RYA589794 ROE589788:ROE589794 REI589788:REI589794 QUM589788:QUM589794 QKQ589788:QKQ589794 QAU589788:QAU589794 PQY589788:PQY589794 PHC589788:PHC589794 OXG589788:OXG589794 ONK589788:ONK589794 ODO589788:ODO589794 NTS589788:NTS589794 NJW589788:NJW589794 NAA589788:NAA589794 MQE589788:MQE589794 MGI589788:MGI589794 LWM589788:LWM589794 LMQ589788:LMQ589794 LCU589788:LCU589794 KSY589788:KSY589794 KJC589788:KJC589794 JZG589788:JZG589794 JPK589788:JPK589794 JFO589788:JFO589794 IVS589788:IVS589794 ILW589788:ILW589794 ICA589788:ICA589794 HSE589788:HSE589794 HII589788:HII589794 GYM589788:GYM589794 GOQ589788:GOQ589794 GEU589788:GEU589794 FUY589788:FUY589794 FLC589788:FLC589794 FBG589788:FBG589794 ERK589788:ERK589794 EHO589788:EHO589794 DXS589788:DXS589794 DNW589788:DNW589794 DEA589788:DEA589794 CUE589788:CUE589794 CKI589788:CKI589794 CAM589788:CAM589794 BQQ589788:BQQ589794 BGU589788:BGU589794 AWY589788:AWY589794 ANC589788:ANC589794 ADG589788:ADG589794 TK589788:TK589794 JO589788:JO589794 WWA524252:WWA524258 WME524252:WME524258 WCI524252:WCI524258 VSM524252:VSM524258 VIQ524252:VIQ524258 UYU524252:UYU524258 UOY524252:UOY524258 UFC524252:UFC524258 TVG524252:TVG524258 TLK524252:TLK524258 TBO524252:TBO524258 SRS524252:SRS524258 SHW524252:SHW524258 RYA524252:RYA524258 ROE524252:ROE524258 REI524252:REI524258 QUM524252:QUM524258 QKQ524252:QKQ524258 QAU524252:QAU524258 PQY524252:PQY524258 PHC524252:PHC524258 OXG524252:OXG524258 ONK524252:ONK524258 ODO524252:ODO524258 NTS524252:NTS524258 NJW524252:NJW524258 NAA524252:NAA524258 MQE524252:MQE524258 MGI524252:MGI524258 LWM524252:LWM524258 LMQ524252:LMQ524258 LCU524252:LCU524258 KSY524252:KSY524258 KJC524252:KJC524258 JZG524252:JZG524258 JPK524252:JPK524258 JFO524252:JFO524258 IVS524252:IVS524258 ILW524252:ILW524258 ICA524252:ICA524258 HSE524252:HSE524258 HII524252:HII524258 GYM524252:GYM524258 GOQ524252:GOQ524258 GEU524252:GEU524258 FUY524252:FUY524258 FLC524252:FLC524258 FBG524252:FBG524258 ERK524252:ERK524258 EHO524252:EHO524258 DXS524252:DXS524258 DNW524252:DNW524258 DEA524252:DEA524258 CUE524252:CUE524258 CKI524252:CKI524258 CAM524252:CAM524258 BQQ524252:BQQ524258 BGU524252:BGU524258 AWY524252:AWY524258 ANC524252:ANC524258 ADG524252:ADG524258 TK524252:TK524258 JO524252:JO524258 WWA458716:WWA458722 WME458716:WME458722 WCI458716:WCI458722 VSM458716:VSM458722 VIQ458716:VIQ458722 UYU458716:UYU458722 UOY458716:UOY458722 UFC458716:UFC458722 TVG458716:TVG458722 TLK458716:TLK458722 TBO458716:TBO458722 SRS458716:SRS458722 SHW458716:SHW458722 RYA458716:RYA458722 ROE458716:ROE458722 REI458716:REI458722 QUM458716:QUM458722 QKQ458716:QKQ458722 QAU458716:QAU458722 PQY458716:PQY458722 PHC458716:PHC458722 OXG458716:OXG458722 ONK458716:ONK458722 ODO458716:ODO458722 NTS458716:NTS458722 NJW458716:NJW458722 NAA458716:NAA458722 MQE458716:MQE458722 MGI458716:MGI458722 LWM458716:LWM458722 LMQ458716:LMQ458722 LCU458716:LCU458722 KSY458716:KSY458722 KJC458716:KJC458722 JZG458716:JZG458722 JPK458716:JPK458722 JFO458716:JFO458722 IVS458716:IVS458722 ILW458716:ILW458722 ICA458716:ICA458722 HSE458716:HSE458722 HII458716:HII458722 GYM458716:GYM458722 GOQ458716:GOQ458722 GEU458716:GEU458722 FUY458716:FUY458722 FLC458716:FLC458722 FBG458716:FBG458722 ERK458716:ERK458722 EHO458716:EHO458722 DXS458716:DXS458722 DNW458716:DNW458722 DEA458716:DEA458722 CUE458716:CUE458722 CKI458716:CKI458722 CAM458716:CAM458722 BQQ458716:BQQ458722 BGU458716:BGU458722 AWY458716:AWY458722 ANC458716:ANC458722 ADG458716:ADG458722 TK458716:TK458722 JO458716:JO458722 WWA393180:WWA393186 WME393180:WME393186 WCI393180:WCI393186 VSM393180:VSM393186 VIQ393180:VIQ393186 UYU393180:UYU393186 UOY393180:UOY393186 UFC393180:UFC393186 TVG393180:TVG393186 TLK393180:TLK393186 TBO393180:TBO393186 SRS393180:SRS393186 SHW393180:SHW393186 RYA393180:RYA393186 ROE393180:ROE393186 REI393180:REI393186 QUM393180:QUM393186 QKQ393180:QKQ393186 QAU393180:QAU393186 PQY393180:PQY393186 PHC393180:PHC393186 OXG393180:OXG393186 ONK393180:ONK393186 ODO393180:ODO393186 NTS393180:NTS393186 NJW393180:NJW393186 NAA393180:NAA393186 MQE393180:MQE393186 MGI393180:MGI393186 LWM393180:LWM393186 LMQ393180:LMQ393186 LCU393180:LCU393186 KSY393180:KSY393186 KJC393180:KJC393186 JZG393180:JZG393186 JPK393180:JPK393186 JFO393180:JFO393186 IVS393180:IVS393186 ILW393180:ILW393186 ICA393180:ICA393186 HSE393180:HSE393186 HII393180:HII393186 GYM393180:GYM393186 GOQ393180:GOQ393186 GEU393180:GEU393186 FUY393180:FUY393186 FLC393180:FLC393186 FBG393180:FBG393186 ERK393180:ERK393186 EHO393180:EHO393186 DXS393180:DXS393186 DNW393180:DNW393186 DEA393180:DEA393186 CUE393180:CUE393186 CKI393180:CKI393186 CAM393180:CAM393186 BQQ393180:BQQ393186 BGU393180:BGU393186 AWY393180:AWY393186 ANC393180:ANC393186 ADG393180:ADG393186 TK393180:TK393186 JO393180:JO393186 WWA327644:WWA327650 WME327644:WME327650 WCI327644:WCI327650 VSM327644:VSM327650 VIQ327644:VIQ327650 UYU327644:UYU327650 UOY327644:UOY327650 UFC327644:UFC327650 TVG327644:TVG327650 TLK327644:TLK327650 TBO327644:TBO327650 SRS327644:SRS327650 SHW327644:SHW327650 RYA327644:RYA327650 ROE327644:ROE327650 REI327644:REI327650 QUM327644:QUM327650 QKQ327644:QKQ327650 QAU327644:QAU327650 PQY327644:PQY327650 PHC327644:PHC327650 OXG327644:OXG327650 ONK327644:ONK327650 ODO327644:ODO327650 NTS327644:NTS327650 NJW327644:NJW327650 NAA327644:NAA327650 MQE327644:MQE327650 MGI327644:MGI327650 LWM327644:LWM327650 LMQ327644:LMQ327650 LCU327644:LCU327650 KSY327644:KSY327650 KJC327644:KJC327650 JZG327644:JZG327650 JPK327644:JPK327650 JFO327644:JFO327650 IVS327644:IVS327650 ILW327644:ILW327650 ICA327644:ICA327650 HSE327644:HSE327650 HII327644:HII327650 GYM327644:GYM327650 GOQ327644:GOQ327650 GEU327644:GEU327650 FUY327644:FUY327650 FLC327644:FLC327650 FBG327644:FBG327650 ERK327644:ERK327650 EHO327644:EHO327650 DXS327644:DXS327650 DNW327644:DNW327650 DEA327644:DEA327650 CUE327644:CUE327650 CKI327644:CKI327650 CAM327644:CAM327650 BQQ327644:BQQ327650 BGU327644:BGU327650 AWY327644:AWY327650 ANC327644:ANC327650 ADG327644:ADG327650 TK327644:TK327650 JO327644:JO327650 WWA262108:WWA262114 WME262108:WME262114 WCI262108:WCI262114 VSM262108:VSM262114 VIQ262108:VIQ262114 UYU262108:UYU262114 UOY262108:UOY262114 UFC262108:UFC262114 TVG262108:TVG262114 TLK262108:TLK262114 TBO262108:TBO262114 SRS262108:SRS262114 SHW262108:SHW262114 RYA262108:RYA262114 ROE262108:ROE262114 REI262108:REI262114 QUM262108:QUM262114 QKQ262108:QKQ262114 QAU262108:QAU262114 PQY262108:PQY262114 PHC262108:PHC262114 OXG262108:OXG262114 ONK262108:ONK262114 ODO262108:ODO262114 NTS262108:NTS262114 NJW262108:NJW262114 NAA262108:NAA262114 MQE262108:MQE262114 MGI262108:MGI262114 LWM262108:LWM262114 LMQ262108:LMQ262114 LCU262108:LCU262114 KSY262108:KSY262114 KJC262108:KJC262114 JZG262108:JZG262114 JPK262108:JPK262114 JFO262108:JFO262114 IVS262108:IVS262114 ILW262108:ILW262114 ICA262108:ICA262114 HSE262108:HSE262114 HII262108:HII262114 GYM262108:GYM262114 GOQ262108:GOQ262114 GEU262108:GEU262114 FUY262108:FUY262114 FLC262108:FLC262114 FBG262108:FBG262114 ERK262108:ERK262114 EHO262108:EHO262114 DXS262108:DXS262114 DNW262108:DNW262114 DEA262108:DEA262114 CUE262108:CUE262114 CKI262108:CKI262114 CAM262108:CAM262114 BQQ262108:BQQ262114 BGU262108:BGU262114 AWY262108:AWY262114 ANC262108:ANC262114 ADG262108:ADG262114 TK262108:TK262114 JO262108:JO262114 WWA196572:WWA196578 WME196572:WME196578 WCI196572:WCI196578 VSM196572:VSM196578 VIQ196572:VIQ196578 UYU196572:UYU196578 UOY196572:UOY196578 UFC196572:UFC196578 TVG196572:TVG196578 TLK196572:TLK196578 TBO196572:TBO196578 SRS196572:SRS196578 SHW196572:SHW196578 RYA196572:RYA196578 ROE196572:ROE196578 REI196572:REI196578 QUM196572:QUM196578 QKQ196572:QKQ196578 QAU196572:QAU196578 PQY196572:PQY196578 PHC196572:PHC196578 OXG196572:OXG196578 ONK196572:ONK196578 ODO196572:ODO196578 NTS196572:NTS196578 NJW196572:NJW196578 NAA196572:NAA196578 MQE196572:MQE196578 MGI196572:MGI196578 LWM196572:LWM196578 LMQ196572:LMQ196578 LCU196572:LCU196578 KSY196572:KSY196578 KJC196572:KJC196578 JZG196572:JZG196578 JPK196572:JPK196578 JFO196572:JFO196578 IVS196572:IVS196578 ILW196572:ILW196578 ICA196572:ICA196578 HSE196572:HSE196578 HII196572:HII196578 GYM196572:GYM196578 GOQ196572:GOQ196578 GEU196572:GEU196578 FUY196572:FUY196578 FLC196572:FLC196578 FBG196572:FBG196578 ERK196572:ERK196578 EHO196572:EHO196578 DXS196572:DXS196578 DNW196572:DNW196578 DEA196572:DEA196578 CUE196572:CUE196578 CKI196572:CKI196578 CAM196572:CAM196578 BQQ196572:BQQ196578 BGU196572:BGU196578 AWY196572:AWY196578 ANC196572:ANC196578 ADG196572:ADG196578 TK196572:TK196578 JO196572:JO196578 WWA131036:WWA131042 WME131036:WME131042 WCI131036:WCI131042 VSM131036:VSM131042 VIQ131036:VIQ131042 UYU131036:UYU131042 UOY131036:UOY131042 UFC131036:UFC131042 TVG131036:TVG131042 TLK131036:TLK131042 TBO131036:TBO131042 SRS131036:SRS131042 SHW131036:SHW131042 RYA131036:RYA131042 ROE131036:ROE131042 REI131036:REI131042 QUM131036:QUM131042 QKQ131036:QKQ131042 QAU131036:QAU131042 PQY131036:PQY131042 PHC131036:PHC131042 OXG131036:OXG131042 ONK131036:ONK131042 ODO131036:ODO131042 NTS131036:NTS131042 NJW131036:NJW131042 NAA131036:NAA131042 MQE131036:MQE131042 MGI131036:MGI131042 LWM131036:LWM131042 LMQ131036:LMQ131042 LCU131036:LCU131042 KSY131036:KSY131042 KJC131036:KJC131042 JZG131036:JZG131042 JPK131036:JPK131042 JFO131036:JFO131042 IVS131036:IVS131042 ILW131036:ILW131042 ICA131036:ICA131042 HSE131036:HSE131042 HII131036:HII131042 GYM131036:GYM131042 GOQ131036:GOQ131042 GEU131036:GEU131042 FUY131036:FUY131042 FLC131036:FLC131042 FBG131036:FBG131042 ERK131036:ERK131042 EHO131036:EHO131042 DXS131036:DXS131042 DNW131036:DNW131042 DEA131036:DEA131042 CUE131036:CUE131042 CKI131036:CKI131042 CAM131036:CAM131042 BQQ131036:BQQ131042 BGU131036:BGU131042 AWY131036:AWY131042 ANC131036:ANC131042 ADG131036:ADG131042 TK131036:TK131042 JO131036:JO131042 WWA65500:WWA65506 WME65500:WME65506 WCI65500:WCI65506 VSM65500:VSM65506 VIQ65500:VIQ65506 UYU65500:UYU65506 UOY65500:UOY65506 UFC65500:UFC65506 TVG65500:TVG65506 TLK65500:TLK65506 TBO65500:TBO65506 SRS65500:SRS65506 SHW65500:SHW65506 RYA65500:RYA65506 ROE65500:ROE65506 REI65500:REI65506 QUM65500:QUM65506 QKQ65500:QKQ65506 QAU65500:QAU65506 PQY65500:PQY65506 PHC65500:PHC65506 OXG65500:OXG65506 ONK65500:ONK65506 ODO65500:ODO65506 NTS65500:NTS65506 NJW65500:NJW65506 NAA65500:NAA65506 MQE65500:MQE65506 MGI65500:MGI65506 LWM65500:LWM65506 LMQ65500:LMQ65506 LCU65500:LCU65506 KSY65500:KSY65506 KJC65500:KJC65506 JZG65500:JZG65506 JPK65500:JPK65506 JFO65500:JFO65506 IVS65500:IVS65506 ILW65500:ILW65506 ICA65500:ICA65506 HSE65500:HSE65506 HII65500:HII65506 GYM65500:GYM65506 GOQ65500:GOQ65506 GEU65500:GEU65506 FUY65500:FUY65506 FLC65500:FLC65506 FBG65500:FBG65506 ERK65500:ERK65506 EHO65500:EHO65506 DXS65500:DXS65506 DNW65500:DNW65506 DEA65500:DEA65506 CUE65500:CUE65506 CKI65500:CKI65506 CAM65500:CAM65506 BQQ65500:BQQ65506 BGU65500:BGU65506 AWY65500:AWY65506 ANC65500:ANC65506 ADG65500:ADG65506 TK65500:TK65506 JO65500:JO65506 WME983004:WME983010 WWI983004:WWI983010 JW65500:JW65506 TS65500:TS65506 ADO65500:ADO65506 ANK65500:ANK65506 AXG65500:AXG65506 BHC65500:BHC65506 BQY65500:BQY65506 CAU65500:CAU65506 CKQ65500:CKQ65506 CUM65500:CUM65506 DEI65500:DEI65506 DOE65500:DOE65506 DYA65500:DYA65506 EHW65500:EHW65506 ERS65500:ERS65506 FBO65500:FBO65506 FLK65500:FLK65506 FVG65500:FVG65506 GFC65500:GFC65506 GOY65500:GOY65506 GYU65500:GYU65506 HIQ65500:HIQ65506 HSM65500:HSM65506 ICI65500:ICI65506 IME65500:IME65506 IWA65500:IWA65506 JFW65500:JFW65506 JPS65500:JPS65506 JZO65500:JZO65506 KJK65500:KJK65506 KTG65500:KTG65506 LDC65500:LDC65506 LMY65500:LMY65506 LWU65500:LWU65506 MGQ65500:MGQ65506 MQM65500:MQM65506 NAI65500:NAI65506 NKE65500:NKE65506 NUA65500:NUA65506 ODW65500:ODW65506 ONS65500:ONS65506 OXO65500:OXO65506 PHK65500:PHK65506 PRG65500:PRG65506 QBC65500:QBC65506 QKY65500:QKY65506 QUU65500:QUU65506 REQ65500:REQ65506 ROM65500:ROM65506 RYI65500:RYI65506 SIE65500:SIE65506 SSA65500:SSA65506 TBW65500:TBW65506 TLS65500:TLS65506 TVO65500:TVO65506 UFK65500:UFK65506 UPG65500:UPG65506 UZC65500:UZC65506 VIY65500:VIY65506 VSU65500:VSU65506 WCQ65500:WCQ65506 WMM65500:WMM65506 WWI65500:WWI65506 JW131036:JW131042 TS131036:TS131042 ADO131036:ADO131042 ANK131036:ANK131042 AXG131036:AXG131042 BHC131036:BHC131042 BQY131036:BQY131042 CAU131036:CAU131042 CKQ131036:CKQ131042 CUM131036:CUM131042 DEI131036:DEI131042 DOE131036:DOE131042 DYA131036:DYA131042 EHW131036:EHW131042 ERS131036:ERS131042 FBO131036:FBO131042 FLK131036:FLK131042 FVG131036:FVG131042 GFC131036:GFC131042 GOY131036:GOY131042 GYU131036:GYU131042 HIQ131036:HIQ131042 HSM131036:HSM131042 ICI131036:ICI131042 IME131036:IME131042 IWA131036:IWA131042 JFW131036:JFW131042 JPS131036:JPS131042 JZO131036:JZO131042 KJK131036:KJK131042 KTG131036:KTG131042 LDC131036:LDC131042 LMY131036:LMY131042 LWU131036:LWU131042 MGQ131036:MGQ131042 MQM131036:MQM131042 NAI131036:NAI131042 NKE131036:NKE131042 NUA131036:NUA131042 ODW131036:ODW131042 ONS131036:ONS131042 OXO131036:OXO131042 PHK131036:PHK131042 PRG131036:PRG131042 QBC131036:QBC131042 QKY131036:QKY131042 QUU131036:QUU131042 REQ131036:REQ131042 ROM131036:ROM131042 RYI131036:RYI131042 SIE131036:SIE131042 SSA131036:SSA131042 TBW131036:TBW131042 TLS131036:TLS131042 TVO131036:TVO131042 UFK131036:UFK131042 UPG131036:UPG131042 UZC131036:UZC131042 VIY131036:VIY131042 VSU131036:VSU131042 WCQ131036:WCQ131042 WMM131036:WMM131042 WWI131036:WWI131042 JW196572:JW196578 TS196572:TS196578 ADO196572:ADO196578 ANK196572:ANK196578 AXG196572:AXG196578 BHC196572:BHC196578 BQY196572:BQY196578 CAU196572:CAU196578 CKQ196572:CKQ196578 CUM196572:CUM196578 DEI196572:DEI196578 DOE196572:DOE196578 DYA196572:DYA196578 EHW196572:EHW196578 ERS196572:ERS196578 FBO196572:FBO196578 FLK196572:FLK196578 FVG196572:FVG196578 GFC196572:GFC196578 GOY196572:GOY196578 GYU196572:GYU196578 HIQ196572:HIQ196578 HSM196572:HSM196578 ICI196572:ICI196578 IME196572:IME196578 IWA196572:IWA196578 JFW196572:JFW196578 JPS196572:JPS196578 JZO196572:JZO196578 KJK196572:KJK196578 KTG196572:KTG196578 LDC196572:LDC196578 LMY196572:LMY196578 LWU196572:LWU196578 MGQ196572:MGQ196578 MQM196572:MQM196578 NAI196572:NAI196578 NKE196572:NKE196578 NUA196572:NUA196578 ODW196572:ODW196578 ONS196572:ONS196578 OXO196572:OXO196578 PHK196572:PHK196578 PRG196572:PRG196578 QBC196572:QBC196578 QKY196572:QKY196578 QUU196572:QUU196578 REQ196572:REQ196578 ROM196572:ROM196578 RYI196572:RYI196578 SIE196572:SIE196578 SSA196572:SSA196578 TBW196572:TBW196578 TLS196572:TLS196578 TVO196572:TVO196578 UFK196572:UFK196578 UPG196572:UPG196578 UZC196572:UZC196578 VIY196572:VIY196578 VSU196572:VSU196578 WCQ196572:WCQ196578 WMM196572:WMM196578 WWI196572:WWI196578 JW262108:JW262114 TS262108:TS262114 ADO262108:ADO262114 ANK262108:ANK262114 AXG262108:AXG262114 BHC262108:BHC262114 BQY262108:BQY262114 CAU262108:CAU262114 CKQ262108:CKQ262114 CUM262108:CUM262114 DEI262108:DEI262114 DOE262108:DOE262114 DYA262108:DYA262114 EHW262108:EHW262114 ERS262108:ERS262114 FBO262108:FBO262114 FLK262108:FLK262114 FVG262108:FVG262114 GFC262108:GFC262114 GOY262108:GOY262114 GYU262108:GYU262114 HIQ262108:HIQ262114 HSM262108:HSM262114 ICI262108:ICI262114 IME262108:IME262114 IWA262108:IWA262114 JFW262108:JFW262114 JPS262108:JPS262114 JZO262108:JZO262114 KJK262108:KJK262114 KTG262108:KTG262114 LDC262108:LDC262114 LMY262108:LMY262114 LWU262108:LWU262114 MGQ262108:MGQ262114 MQM262108:MQM262114 NAI262108:NAI262114 NKE262108:NKE262114 NUA262108:NUA262114 ODW262108:ODW262114 ONS262108:ONS262114 OXO262108:OXO262114 PHK262108:PHK262114 PRG262108:PRG262114 QBC262108:QBC262114 QKY262108:QKY262114 QUU262108:QUU262114 REQ262108:REQ262114 ROM262108:ROM262114 RYI262108:RYI262114 SIE262108:SIE262114 SSA262108:SSA262114 TBW262108:TBW262114 TLS262108:TLS262114 TVO262108:TVO262114 UFK262108:UFK262114 UPG262108:UPG262114 UZC262108:UZC262114 VIY262108:VIY262114 VSU262108:VSU262114 WCQ262108:WCQ262114 WMM262108:WMM262114 WWI262108:WWI262114 JW327644:JW327650 TS327644:TS327650 ADO327644:ADO327650 ANK327644:ANK327650 AXG327644:AXG327650 BHC327644:BHC327650 BQY327644:BQY327650 CAU327644:CAU327650 CKQ327644:CKQ327650 CUM327644:CUM327650 DEI327644:DEI327650 DOE327644:DOE327650 DYA327644:DYA327650 EHW327644:EHW327650 ERS327644:ERS327650 FBO327644:FBO327650 FLK327644:FLK327650 FVG327644:FVG327650 GFC327644:GFC327650 GOY327644:GOY327650 GYU327644:GYU327650 HIQ327644:HIQ327650 HSM327644:HSM327650 ICI327644:ICI327650 IME327644:IME327650 IWA327644:IWA327650 JFW327644:JFW327650 JPS327644:JPS327650 JZO327644:JZO327650 KJK327644:KJK327650 KTG327644:KTG327650 LDC327644:LDC327650 LMY327644:LMY327650 LWU327644:LWU327650 MGQ327644:MGQ327650 MQM327644:MQM327650 NAI327644:NAI327650 NKE327644:NKE327650 NUA327644:NUA327650 ODW327644:ODW327650 ONS327644:ONS327650 OXO327644:OXO327650 PHK327644:PHK327650 PRG327644:PRG327650 QBC327644:QBC327650 QKY327644:QKY327650 QUU327644:QUU327650 REQ327644:REQ327650 ROM327644:ROM327650 RYI327644:RYI327650 SIE327644:SIE327650 SSA327644:SSA327650 TBW327644:TBW327650 TLS327644:TLS327650 TVO327644:TVO327650 UFK327644:UFK327650 UPG327644:UPG327650 UZC327644:UZC327650 VIY327644:VIY327650 VSU327644:VSU327650 WCQ327644:WCQ327650 WMM327644:WMM327650 WWI327644:WWI327650 JW393180:JW393186 TS393180:TS393186 ADO393180:ADO393186 ANK393180:ANK393186 AXG393180:AXG393186 BHC393180:BHC393186 BQY393180:BQY393186 CAU393180:CAU393186 CKQ393180:CKQ393186 CUM393180:CUM393186 DEI393180:DEI393186 DOE393180:DOE393186 DYA393180:DYA393186 EHW393180:EHW393186 ERS393180:ERS393186 FBO393180:FBO393186 FLK393180:FLK393186 FVG393180:FVG393186 GFC393180:GFC393186 GOY393180:GOY393186 GYU393180:GYU393186 HIQ393180:HIQ393186 HSM393180:HSM393186 ICI393180:ICI393186 IME393180:IME393186 IWA393180:IWA393186 JFW393180:JFW393186 JPS393180:JPS393186 JZO393180:JZO393186 KJK393180:KJK393186 KTG393180:KTG393186 LDC393180:LDC393186 LMY393180:LMY393186 LWU393180:LWU393186 MGQ393180:MGQ393186 MQM393180:MQM393186 NAI393180:NAI393186 NKE393180:NKE393186 NUA393180:NUA393186 ODW393180:ODW393186 ONS393180:ONS393186 OXO393180:OXO393186 PHK393180:PHK393186 PRG393180:PRG393186 QBC393180:QBC393186 QKY393180:QKY393186 QUU393180:QUU393186 REQ393180:REQ393186 ROM393180:ROM393186 RYI393180:RYI393186 SIE393180:SIE393186 SSA393180:SSA393186 TBW393180:TBW393186 TLS393180:TLS393186 TVO393180:TVO393186 UFK393180:UFK393186 UPG393180:UPG393186 UZC393180:UZC393186 VIY393180:VIY393186 VSU393180:VSU393186 WCQ393180:WCQ393186 WMM393180:WMM393186 WWI393180:WWI393186 JW458716:JW458722 TS458716:TS458722 ADO458716:ADO458722 ANK458716:ANK458722 AXG458716:AXG458722 BHC458716:BHC458722 BQY458716:BQY458722 CAU458716:CAU458722 CKQ458716:CKQ458722 CUM458716:CUM458722 DEI458716:DEI458722 DOE458716:DOE458722 DYA458716:DYA458722 EHW458716:EHW458722 ERS458716:ERS458722 FBO458716:FBO458722 FLK458716:FLK458722 FVG458716:FVG458722 GFC458716:GFC458722 GOY458716:GOY458722 GYU458716:GYU458722 HIQ458716:HIQ458722 HSM458716:HSM458722 ICI458716:ICI458722 IME458716:IME458722 IWA458716:IWA458722 JFW458716:JFW458722 JPS458716:JPS458722 JZO458716:JZO458722 KJK458716:KJK458722 KTG458716:KTG458722 LDC458716:LDC458722 LMY458716:LMY458722 LWU458716:LWU458722 MGQ458716:MGQ458722 MQM458716:MQM458722 NAI458716:NAI458722 NKE458716:NKE458722 NUA458716:NUA458722 ODW458716:ODW458722 ONS458716:ONS458722 OXO458716:OXO458722 PHK458716:PHK458722 PRG458716:PRG458722 QBC458716:QBC458722 QKY458716:QKY458722 QUU458716:QUU458722 REQ458716:REQ458722 ROM458716:ROM458722 RYI458716:RYI458722 SIE458716:SIE458722 SSA458716:SSA458722 TBW458716:TBW458722 TLS458716:TLS458722 TVO458716:TVO458722 UFK458716:UFK458722 UPG458716:UPG458722 UZC458716:UZC458722 VIY458716:VIY458722 VSU458716:VSU458722 WCQ458716:WCQ458722 WMM458716:WMM458722 WWI458716:WWI458722 JW524252:JW524258 TS524252:TS524258 ADO524252:ADO524258 ANK524252:ANK524258 AXG524252:AXG524258 BHC524252:BHC524258 BQY524252:BQY524258 CAU524252:CAU524258 CKQ524252:CKQ524258 CUM524252:CUM524258 DEI524252:DEI524258 DOE524252:DOE524258 DYA524252:DYA524258 EHW524252:EHW524258 ERS524252:ERS524258 FBO524252:FBO524258 FLK524252:FLK524258 FVG524252:FVG524258 GFC524252:GFC524258 GOY524252:GOY524258 GYU524252:GYU524258 HIQ524252:HIQ524258 HSM524252:HSM524258 ICI524252:ICI524258 IME524252:IME524258 IWA524252:IWA524258 JFW524252:JFW524258 JPS524252:JPS524258 JZO524252:JZO524258 KJK524252:KJK524258 KTG524252:KTG524258 LDC524252:LDC524258 LMY524252:LMY524258 LWU524252:LWU524258 MGQ524252:MGQ524258 MQM524252:MQM524258 NAI524252:NAI524258 NKE524252:NKE524258 NUA524252:NUA524258 ODW524252:ODW524258 ONS524252:ONS524258 OXO524252:OXO524258 PHK524252:PHK524258 PRG524252:PRG524258 QBC524252:QBC524258 QKY524252:QKY524258 QUU524252:QUU524258 REQ524252:REQ524258 ROM524252:ROM524258 RYI524252:RYI524258 SIE524252:SIE524258 SSA524252:SSA524258 TBW524252:TBW524258 TLS524252:TLS524258 TVO524252:TVO524258 UFK524252:UFK524258 UPG524252:UPG524258 UZC524252:UZC524258 VIY524252:VIY524258 VSU524252:VSU524258 WCQ524252:WCQ524258 WMM524252:WMM524258 WWI524252:WWI524258 JW589788:JW589794 TS589788:TS589794 ADO589788:ADO589794 ANK589788:ANK589794 AXG589788:AXG589794 BHC589788:BHC589794 BQY589788:BQY589794 CAU589788:CAU589794 CKQ589788:CKQ589794 CUM589788:CUM589794 DEI589788:DEI589794 DOE589788:DOE589794 DYA589788:DYA589794 EHW589788:EHW589794 ERS589788:ERS589794 FBO589788:FBO589794 FLK589788:FLK589794 FVG589788:FVG589794 GFC589788:GFC589794 GOY589788:GOY589794 GYU589788:GYU589794 HIQ589788:HIQ589794 HSM589788:HSM589794 ICI589788:ICI589794 IME589788:IME589794 IWA589788:IWA589794 JFW589788:JFW589794 JPS589788:JPS589794 JZO589788:JZO589794 KJK589788:KJK589794 KTG589788:KTG589794 LDC589788:LDC589794 LMY589788:LMY589794 LWU589788:LWU589794 MGQ589788:MGQ589794 MQM589788:MQM589794 NAI589788:NAI589794 NKE589788:NKE589794 NUA589788:NUA589794 ODW589788:ODW589794 ONS589788:ONS589794 OXO589788:OXO589794 PHK589788:PHK589794 PRG589788:PRG589794 QBC589788:QBC589794 QKY589788:QKY589794 QUU589788:QUU589794 REQ589788:REQ589794 ROM589788:ROM589794 RYI589788:RYI589794 SIE589788:SIE589794 SSA589788:SSA589794 TBW589788:TBW589794 TLS589788:TLS589794 TVO589788:TVO589794 UFK589788:UFK589794 UPG589788:UPG589794 UZC589788:UZC589794 VIY589788:VIY589794 VSU589788:VSU589794 WCQ589788:WCQ589794 WMM589788:WMM589794 WWI589788:WWI589794 JW655324:JW655330 TS655324:TS655330 ADO655324:ADO655330 ANK655324:ANK655330 AXG655324:AXG655330 BHC655324:BHC655330 BQY655324:BQY655330 CAU655324:CAU655330 CKQ655324:CKQ655330 CUM655324:CUM655330 DEI655324:DEI655330 DOE655324:DOE655330 DYA655324:DYA655330 EHW655324:EHW655330 ERS655324:ERS655330 FBO655324:FBO655330 FLK655324:FLK655330 FVG655324:FVG655330 GFC655324:GFC655330 GOY655324:GOY655330 GYU655324:GYU655330 HIQ655324:HIQ655330 HSM655324:HSM655330 ICI655324:ICI655330 IME655324:IME655330 IWA655324:IWA655330 JFW655324:JFW655330 JPS655324:JPS655330 JZO655324:JZO655330 KJK655324:KJK655330 KTG655324:KTG655330 LDC655324:LDC655330 LMY655324:LMY655330 LWU655324:LWU655330 MGQ655324:MGQ655330 MQM655324:MQM655330 NAI655324:NAI655330 NKE655324:NKE655330 NUA655324:NUA655330 ODW655324:ODW655330 ONS655324:ONS655330 OXO655324:OXO655330 PHK655324:PHK655330 PRG655324:PRG655330 QBC655324:QBC655330 QKY655324:QKY655330 QUU655324:QUU655330 REQ655324:REQ655330 ROM655324:ROM655330 RYI655324:RYI655330 SIE655324:SIE655330 SSA655324:SSA655330 TBW655324:TBW655330 TLS655324:TLS655330 TVO655324:TVO655330 UFK655324:UFK655330 UPG655324:UPG655330 UZC655324:UZC655330 VIY655324:VIY655330 VSU655324:VSU655330 WCQ655324:WCQ655330 WMM655324:WMM655330 WWI655324:WWI655330 JW720860:JW720866 TS720860:TS720866 ADO720860:ADO720866 ANK720860:ANK720866 AXG720860:AXG720866 BHC720860:BHC720866 BQY720860:BQY720866 CAU720860:CAU720866 CKQ720860:CKQ720866 CUM720860:CUM720866 DEI720860:DEI720866 DOE720860:DOE720866 DYA720860:DYA720866 EHW720860:EHW720866 ERS720860:ERS720866 FBO720860:FBO720866 FLK720860:FLK720866 FVG720860:FVG720866 GFC720860:GFC720866 GOY720860:GOY720866 GYU720860:GYU720866 HIQ720860:HIQ720866 HSM720860:HSM720866 ICI720860:ICI720866 IME720860:IME720866 IWA720860:IWA720866 JFW720860:JFW720866 JPS720860:JPS720866 JZO720860:JZO720866 KJK720860:KJK720866 KTG720860:KTG720866 LDC720860:LDC720866 LMY720860:LMY720866 LWU720860:LWU720866 MGQ720860:MGQ720866 MQM720860:MQM720866 NAI720860:NAI720866 NKE720860:NKE720866 NUA720860:NUA720866 ODW720860:ODW720866 ONS720860:ONS720866 OXO720860:OXO720866 PHK720860:PHK720866 PRG720860:PRG720866 QBC720860:QBC720866 QKY720860:QKY720866 QUU720860:QUU720866 REQ720860:REQ720866 ROM720860:ROM720866 RYI720860:RYI720866 SIE720860:SIE720866 SSA720860:SSA720866 TBW720860:TBW720866 TLS720860:TLS720866 TVO720860:TVO720866 UFK720860:UFK720866 UPG720860:UPG720866 UZC720860:UZC720866 VIY720860:VIY720866 VSU720860:VSU720866 WCQ720860:WCQ720866 WMM720860:WMM720866 WWI720860:WWI720866 JW786396:JW786402 TS786396:TS786402 ADO786396:ADO786402 ANK786396:ANK786402 AXG786396:AXG786402 BHC786396:BHC786402 BQY786396:BQY786402 CAU786396:CAU786402 CKQ786396:CKQ786402 CUM786396:CUM786402 DEI786396:DEI786402 DOE786396:DOE786402 DYA786396:DYA786402 EHW786396:EHW786402 ERS786396:ERS786402 FBO786396:FBO786402 FLK786396:FLK786402 FVG786396:FVG786402 GFC786396:GFC786402 GOY786396:GOY786402 GYU786396:GYU786402 HIQ786396:HIQ786402 HSM786396:HSM786402 ICI786396:ICI786402 IME786396:IME786402 IWA786396:IWA786402 JFW786396:JFW786402 JPS786396:JPS786402 JZO786396:JZO786402 KJK786396:KJK786402 KTG786396:KTG786402 LDC786396:LDC786402 LMY786396:LMY786402 LWU786396:LWU786402 MGQ786396:MGQ786402 MQM786396:MQM786402 NAI786396:NAI786402 NKE786396:NKE786402 NUA786396:NUA786402 ODW786396:ODW786402 ONS786396:ONS786402 OXO786396:OXO786402 PHK786396:PHK786402 PRG786396:PRG786402 QBC786396:QBC786402 QKY786396:QKY786402 QUU786396:QUU786402 REQ786396:REQ786402 ROM786396:ROM786402 RYI786396:RYI786402 SIE786396:SIE786402 SSA786396:SSA786402 TBW786396:TBW786402 TLS786396:TLS786402 TVO786396:TVO786402 UFK786396:UFK786402 UPG786396:UPG786402 UZC786396:UZC786402 VIY786396:VIY786402 VSU786396:VSU786402 WCQ786396:WCQ786402 WMM786396:WMM786402 WWI786396:WWI786402 JW851932:JW851938 TS851932:TS851938 ADO851932:ADO851938 ANK851932:ANK851938 AXG851932:AXG851938 BHC851932:BHC851938 BQY851932:BQY851938 CAU851932:CAU851938 CKQ851932:CKQ851938 CUM851932:CUM851938 DEI851932:DEI851938 DOE851932:DOE851938 DYA851932:DYA851938 EHW851932:EHW851938 ERS851932:ERS851938 FBO851932:FBO851938 FLK851932:FLK851938 FVG851932:FVG851938 GFC851932:GFC851938 GOY851932:GOY851938 GYU851932:GYU851938 HIQ851932:HIQ851938 HSM851932:HSM851938 ICI851932:ICI851938 IME851932:IME851938 IWA851932:IWA851938 JFW851932:JFW851938 JPS851932:JPS851938 JZO851932:JZO851938 KJK851932:KJK851938 KTG851932:KTG851938 LDC851932:LDC851938 LMY851932:LMY851938 LWU851932:LWU851938 MGQ851932:MGQ851938 MQM851932:MQM851938 NAI851932:NAI851938 NKE851932:NKE851938 NUA851932:NUA851938 ODW851932:ODW851938 ONS851932:ONS851938 OXO851932:OXO851938 PHK851932:PHK851938 PRG851932:PRG851938 QBC851932:QBC851938 QKY851932:QKY851938 QUU851932:QUU851938 REQ851932:REQ851938 ROM851932:ROM851938 RYI851932:RYI851938 SIE851932:SIE851938 SSA851932:SSA851938 TBW851932:TBW851938 TLS851932:TLS851938 TVO851932:TVO851938 UFK851932:UFK851938 UPG851932:UPG851938 UZC851932:UZC851938 VIY851932:VIY851938 VSU851932:VSU851938 WCQ851932:WCQ851938 WMM851932:WMM851938 WWI851932:WWI851938 JW917468:JW917474 TS917468:TS917474 ADO917468:ADO917474 ANK917468:ANK917474 AXG917468:AXG917474 BHC917468:BHC917474 BQY917468:BQY917474 CAU917468:CAU917474 CKQ917468:CKQ917474 CUM917468:CUM917474 DEI917468:DEI917474 DOE917468:DOE917474 DYA917468:DYA917474 EHW917468:EHW917474 ERS917468:ERS917474 FBO917468:FBO917474 FLK917468:FLK917474 FVG917468:FVG917474 GFC917468:GFC917474 GOY917468:GOY917474 GYU917468:GYU917474 HIQ917468:HIQ917474 HSM917468:HSM917474 ICI917468:ICI917474 IME917468:IME917474 IWA917468:IWA917474 JFW917468:JFW917474 JPS917468:JPS917474 JZO917468:JZO917474 KJK917468:KJK917474 KTG917468:KTG917474 LDC917468:LDC917474 LMY917468:LMY917474 LWU917468:LWU917474 MGQ917468:MGQ917474 MQM917468:MQM917474 NAI917468:NAI917474 NKE917468:NKE917474 NUA917468:NUA917474 ODW917468:ODW917474 ONS917468:ONS917474 OXO917468:OXO917474 PHK917468:PHK917474 PRG917468:PRG917474 QBC917468:QBC917474 QKY917468:QKY917474 QUU917468:QUU917474 REQ917468:REQ917474 ROM917468:ROM917474 RYI917468:RYI917474 SIE917468:SIE917474 SSA917468:SSA917474 TBW917468:TBW917474 TLS917468:TLS917474 TVO917468:TVO917474 UFK917468:UFK917474 UPG917468:UPG917474 UZC917468:UZC917474 VIY917468:VIY917474 VSU917468:VSU917474 WCQ917468:WCQ917474 WMM917468:WMM917474 WWI917468:WWI917474 JW983004:JW983010 TS983004:TS983010 ADO983004:ADO983010 ANK983004:ANK983010 AXG983004:AXG983010 BHC983004:BHC983010 BQY983004:BQY983010 CAU983004:CAU983010 CKQ983004:CKQ983010 CUM983004:CUM983010 DEI983004:DEI983010 DOE983004:DOE983010 DYA983004:DYA983010 EHW983004:EHW983010 ERS983004:ERS983010 FBO983004:FBO983010 FLK983004:FLK983010 FVG983004:FVG983010 GFC983004:GFC983010 GOY983004:GOY983010 GYU983004:GYU983010 HIQ983004:HIQ983010 HSM983004:HSM983010 ICI983004:ICI983010 IME983004:IME983010 IWA983004:IWA983010 JFW983004:JFW983010 JPS983004:JPS983010 JZO983004:JZO983010 KJK983004:KJK983010 KTG983004:KTG983010 LDC983004:LDC983010 LMY983004:LMY983010 LWU983004:LWU983010 MGQ983004:MGQ983010 MQM983004:MQM983010 NAI983004:NAI983010 NKE983004:NKE983010 NUA983004:NUA983010 ODW983004:ODW983010 ONS983004:ONS983010 OXO983004:OXO983010 PHK983004:PHK983010 PRG983004:PRG983010 QBC983004:QBC983010 QKY983004:QKY983010 QUU983004:QUU983010 REQ983004:REQ983010 ROM983004:ROM983010 RYI983004:RYI983010 SIE983004:SIE983010 SSA983004:SSA983010 TBW983004:TBW983010 TLS983004:TLS983010 TVO983004:TVO983010 UFK983004:UFK983010 UPG983004:UPG983010 UZC983004:UZC983010 VIY983004:VIY983010 VSU983004:VSU983010 WCQ983004:WCQ983010 WMM983004:WMM983010 WVT983004:WVT983010 JH65500:JH65506 TD65500:TD65506 ACZ65500:ACZ65506 AMV65500:AMV65506 AWR65500:AWR65506 BGN65500:BGN65506 BQJ65500:BQJ65506 CAF65500:CAF65506 CKB65500:CKB65506 CTX65500:CTX65506 DDT65500:DDT65506 DNP65500:DNP65506 DXL65500:DXL65506 EHH65500:EHH65506 ERD65500:ERD65506 FAZ65500:FAZ65506 FKV65500:FKV65506 FUR65500:FUR65506 GEN65500:GEN65506 GOJ65500:GOJ65506 GYF65500:GYF65506 HIB65500:HIB65506 HRX65500:HRX65506 IBT65500:IBT65506 ILP65500:ILP65506 IVL65500:IVL65506 JFH65500:JFH65506 JPD65500:JPD65506 JYZ65500:JYZ65506 KIV65500:KIV65506 KSR65500:KSR65506 LCN65500:LCN65506 LMJ65500:LMJ65506 LWF65500:LWF65506 MGB65500:MGB65506 MPX65500:MPX65506 MZT65500:MZT65506 NJP65500:NJP65506 NTL65500:NTL65506 ODH65500:ODH65506 OND65500:OND65506 OWZ65500:OWZ65506 PGV65500:PGV65506 PQR65500:PQR65506 QAN65500:QAN65506 QKJ65500:QKJ65506 QUF65500:QUF65506 REB65500:REB65506 RNX65500:RNX65506 RXT65500:RXT65506 SHP65500:SHP65506 SRL65500:SRL65506 TBH65500:TBH65506 TLD65500:TLD65506 TUZ65500:TUZ65506 UEV65500:UEV65506 UOR65500:UOR65506 UYN65500:UYN65506 VIJ65500:VIJ65506 VSF65500:VSF65506 WCB65500:WCB65506 WLX65500:WLX65506 WVT65500:WVT65506 JH131036:JH131042 TD131036:TD131042 ACZ131036:ACZ131042 AMV131036:AMV131042 AWR131036:AWR131042 BGN131036:BGN131042 BQJ131036:BQJ131042 CAF131036:CAF131042 CKB131036:CKB131042 CTX131036:CTX131042 DDT131036:DDT131042 DNP131036:DNP131042 DXL131036:DXL131042 EHH131036:EHH131042 ERD131036:ERD131042 FAZ131036:FAZ131042 FKV131036:FKV131042 FUR131036:FUR131042 GEN131036:GEN131042 GOJ131036:GOJ131042 GYF131036:GYF131042 HIB131036:HIB131042 HRX131036:HRX131042 IBT131036:IBT131042 ILP131036:ILP131042 IVL131036:IVL131042 JFH131036:JFH131042 JPD131036:JPD131042 JYZ131036:JYZ131042 KIV131036:KIV131042 KSR131036:KSR131042 LCN131036:LCN131042 LMJ131036:LMJ131042 LWF131036:LWF131042 MGB131036:MGB131042 MPX131036:MPX131042 MZT131036:MZT131042 NJP131036:NJP131042 NTL131036:NTL131042 ODH131036:ODH131042 OND131036:OND131042 OWZ131036:OWZ131042 PGV131036:PGV131042 PQR131036:PQR131042 QAN131036:QAN131042 QKJ131036:QKJ131042 QUF131036:QUF131042 REB131036:REB131042 RNX131036:RNX131042 RXT131036:RXT131042 SHP131036:SHP131042 SRL131036:SRL131042 TBH131036:TBH131042 TLD131036:TLD131042 TUZ131036:TUZ131042 UEV131036:UEV131042 UOR131036:UOR131042 UYN131036:UYN131042 VIJ131036:VIJ131042 VSF131036:VSF131042 WCB131036:WCB131042 WLX131036:WLX131042 WVT131036:WVT131042 JH196572:JH196578 TD196572:TD196578 ACZ196572:ACZ196578 AMV196572:AMV196578 AWR196572:AWR196578 BGN196572:BGN196578 BQJ196572:BQJ196578 CAF196572:CAF196578 CKB196572:CKB196578 CTX196572:CTX196578 DDT196572:DDT196578 DNP196572:DNP196578 DXL196572:DXL196578 EHH196572:EHH196578 ERD196572:ERD196578 FAZ196572:FAZ196578 FKV196572:FKV196578 FUR196572:FUR196578 GEN196572:GEN196578 GOJ196572:GOJ196578 GYF196572:GYF196578 HIB196572:HIB196578 HRX196572:HRX196578 IBT196572:IBT196578 ILP196572:ILP196578 IVL196572:IVL196578 JFH196572:JFH196578 JPD196572:JPD196578 JYZ196572:JYZ196578 KIV196572:KIV196578 KSR196572:KSR196578 LCN196572:LCN196578 LMJ196572:LMJ196578 LWF196572:LWF196578 MGB196572:MGB196578 MPX196572:MPX196578 MZT196572:MZT196578 NJP196572:NJP196578 NTL196572:NTL196578 ODH196572:ODH196578 OND196572:OND196578 OWZ196572:OWZ196578 PGV196572:PGV196578 PQR196572:PQR196578 QAN196572:QAN196578 QKJ196572:QKJ196578 QUF196572:QUF196578 REB196572:REB196578 RNX196572:RNX196578 RXT196572:RXT196578 SHP196572:SHP196578 SRL196572:SRL196578 TBH196572:TBH196578 TLD196572:TLD196578 TUZ196572:TUZ196578 UEV196572:UEV196578 UOR196572:UOR196578 UYN196572:UYN196578 VIJ196572:VIJ196578 VSF196572:VSF196578 WCB196572:WCB196578 WLX196572:WLX196578 WVT196572:WVT196578 JH262108:JH262114 TD262108:TD262114 ACZ262108:ACZ262114 AMV262108:AMV262114 AWR262108:AWR262114 BGN262108:BGN262114 BQJ262108:BQJ262114 CAF262108:CAF262114 CKB262108:CKB262114 CTX262108:CTX262114 DDT262108:DDT262114 DNP262108:DNP262114 DXL262108:DXL262114 EHH262108:EHH262114 ERD262108:ERD262114 FAZ262108:FAZ262114 FKV262108:FKV262114 FUR262108:FUR262114 GEN262108:GEN262114 GOJ262108:GOJ262114 GYF262108:GYF262114 HIB262108:HIB262114 HRX262108:HRX262114 IBT262108:IBT262114 ILP262108:ILP262114 IVL262108:IVL262114 JFH262108:JFH262114 JPD262108:JPD262114 JYZ262108:JYZ262114 KIV262108:KIV262114 KSR262108:KSR262114 LCN262108:LCN262114 LMJ262108:LMJ262114 LWF262108:LWF262114 MGB262108:MGB262114 MPX262108:MPX262114 MZT262108:MZT262114 NJP262108:NJP262114 NTL262108:NTL262114 ODH262108:ODH262114 OND262108:OND262114 OWZ262108:OWZ262114 PGV262108:PGV262114 PQR262108:PQR262114 QAN262108:QAN262114 QKJ262108:QKJ262114 QUF262108:QUF262114 REB262108:REB262114 RNX262108:RNX262114 RXT262108:RXT262114 SHP262108:SHP262114 SRL262108:SRL262114 TBH262108:TBH262114 TLD262108:TLD262114 TUZ262108:TUZ262114 UEV262108:UEV262114 UOR262108:UOR262114 UYN262108:UYN262114 VIJ262108:VIJ262114 VSF262108:VSF262114 WCB262108:WCB262114 WLX262108:WLX262114 WVT262108:WVT262114 JH327644:JH327650 TD327644:TD327650 ACZ327644:ACZ327650 AMV327644:AMV327650 AWR327644:AWR327650 BGN327644:BGN327650 BQJ327644:BQJ327650 CAF327644:CAF327650 CKB327644:CKB327650 CTX327644:CTX327650 DDT327644:DDT327650 DNP327644:DNP327650 DXL327644:DXL327650 EHH327644:EHH327650 ERD327644:ERD327650 FAZ327644:FAZ327650 FKV327644:FKV327650 FUR327644:FUR327650 GEN327644:GEN327650 GOJ327644:GOJ327650 GYF327644:GYF327650 HIB327644:HIB327650 HRX327644:HRX327650 IBT327644:IBT327650 ILP327644:ILP327650 IVL327644:IVL327650 JFH327644:JFH327650 JPD327644:JPD327650 JYZ327644:JYZ327650 KIV327644:KIV327650 KSR327644:KSR327650 LCN327644:LCN327650 LMJ327644:LMJ327650 LWF327644:LWF327650 MGB327644:MGB327650 MPX327644:MPX327650 MZT327644:MZT327650 NJP327644:NJP327650 NTL327644:NTL327650 ODH327644:ODH327650 OND327644:OND327650 OWZ327644:OWZ327650 PGV327644:PGV327650 PQR327644:PQR327650 QAN327644:QAN327650 QKJ327644:QKJ327650 QUF327644:QUF327650 REB327644:REB327650 RNX327644:RNX327650 RXT327644:RXT327650 SHP327644:SHP327650 SRL327644:SRL327650 TBH327644:TBH327650 TLD327644:TLD327650 TUZ327644:TUZ327650 UEV327644:UEV327650 UOR327644:UOR327650 UYN327644:UYN327650 VIJ327644:VIJ327650 VSF327644:VSF327650 WCB327644:WCB327650 WLX327644:WLX327650 WVT327644:WVT327650 JH393180:JH393186 TD393180:TD393186 ACZ393180:ACZ393186 AMV393180:AMV393186 AWR393180:AWR393186 BGN393180:BGN393186 BQJ393180:BQJ393186 CAF393180:CAF393186 CKB393180:CKB393186 CTX393180:CTX393186 DDT393180:DDT393186 DNP393180:DNP393186 DXL393180:DXL393186 EHH393180:EHH393186 ERD393180:ERD393186 FAZ393180:FAZ393186 FKV393180:FKV393186 FUR393180:FUR393186 GEN393180:GEN393186 GOJ393180:GOJ393186 GYF393180:GYF393186 HIB393180:HIB393186 HRX393180:HRX393186 IBT393180:IBT393186 ILP393180:ILP393186 IVL393180:IVL393186 JFH393180:JFH393186 JPD393180:JPD393186 JYZ393180:JYZ393186 KIV393180:KIV393186 KSR393180:KSR393186 LCN393180:LCN393186 LMJ393180:LMJ393186 LWF393180:LWF393186 MGB393180:MGB393186 MPX393180:MPX393186 MZT393180:MZT393186 NJP393180:NJP393186 NTL393180:NTL393186 ODH393180:ODH393186 OND393180:OND393186 OWZ393180:OWZ393186 PGV393180:PGV393186 PQR393180:PQR393186 QAN393180:QAN393186 QKJ393180:QKJ393186 QUF393180:QUF393186 REB393180:REB393186 RNX393180:RNX393186 RXT393180:RXT393186 SHP393180:SHP393186 SRL393180:SRL393186 TBH393180:TBH393186 TLD393180:TLD393186 TUZ393180:TUZ393186 UEV393180:UEV393186 UOR393180:UOR393186 UYN393180:UYN393186 VIJ393180:VIJ393186 VSF393180:VSF393186 WCB393180:WCB393186 WLX393180:WLX393186 WVT393180:WVT393186 JH458716:JH458722 TD458716:TD458722 ACZ458716:ACZ458722 AMV458716:AMV458722 AWR458716:AWR458722 BGN458716:BGN458722 BQJ458716:BQJ458722 CAF458716:CAF458722 CKB458716:CKB458722 CTX458716:CTX458722 DDT458716:DDT458722 DNP458716:DNP458722 DXL458716:DXL458722 EHH458716:EHH458722 ERD458716:ERD458722 FAZ458716:FAZ458722 FKV458716:FKV458722 FUR458716:FUR458722 GEN458716:GEN458722 GOJ458716:GOJ458722 GYF458716:GYF458722 HIB458716:HIB458722 HRX458716:HRX458722 IBT458716:IBT458722 ILP458716:ILP458722 IVL458716:IVL458722 JFH458716:JFH458722 JPD458716:JPD458722 JYZ458716:JYZ458722 KIV458716:KIV458722 KSR458716:KSR458722 LCN458716:LCN458722 LMJ458716:LMJ458722 LWF458716:LWF458722 MGB458716:MGB458722 MPX458716:MPX458722 MZT458716:MZT458722 NJP458716:NJP458722 NTL458716:NTL458722 ODH458716:ODH458722 OND458716:OND458722 OWZ458716:OWZ458722 PGV458716:PGV458722 PQR458716:PQR458722 QAN458716:QAN458722 QKJ458716:QKJ458722 QUF458716:QUF458722 REB458716:REB458722 RNX458716:RNX458722 RXT458716:RXT458722 SHP458716:SHP458722 SRL458716:SRL458722 TBH458716:TBH458722 TLD458716:TLD458722 TUZ458716:TUZ458722 UEV458716:UEV458722 UOR458716:UOR458722 UYN458716:UYN458722 VIJ458716:VIJ458722 VSF458716:VSF458722 WCB458716:WCB458722 WLX458716:WLX458722 WVT458716:WVT458722 JH524252:JH524258 TD524252:TD524258 ACZ524252:ACZ524258 AMV524252:AMV524258 AWR524252:AWR524258 BGN524252:BGN524258 BQJ524252:BQJ524258 CAF524252:CAF524258 CKB524252:CKB524258 CTX524252:CTX524258 DDT524252:DDT524258 DNP524252:DNP524258 DXL524252:DXL524258 EHH524252:EHH524258 ERD524252:ERD524258 FAZ524252:FAZ524258 FKV524252:FKV524258 FUR524252:FUR524258 GEN524252:GEN524258 GOJ524252:GOJ524258 GYF524252:GYF524258 HIB524252:HIB524258 HRX524252:HRX524258 IBT524252:IBT524258 ILP524252:ILP524258 IVL524252:IVL524258 JFH524252:JFH524258 JPD524252:JPD524258 JYZ524252:JYZ524258 KIV524252:KIV524258 KSR524252:KSR524258 LCN524252:LCN524258 LMJ524252:LMJ524258 LWF524252:LWF524258 MGB524252:MGB524258 MPX524252:MPX524258 MZT524252:MZT524258 NJP524252:NJP524258 NTL524252:NTL524258 ODH524252:ODH524258 OND524252:OND524258 OWZ524252:OWZ524258 PGV524252:PGV524258 PQR524252:PQR524258 QAN524252:QAN524258 QKJ524252:QKJ524258 QUF524252:QUF524258 REB524252:REB524258 RNX524252:RNX524258 RXT524252:RXT524258 SHP524252:SHP524258 SRL524252:SRL524258 TBH524252:TBH524258 TLD524252:TLD524258 TUZ524252:TUZ524258 UEV524252:UEV524258 UOR524252:UOR524258 UYN524252:UYN524258 VIJ524252:VIJ524258 VSF524252:VSF524258 WCB524252:WCB524258 WLX524252:WLX524258 WVT524252:WVT524258 JH589788:JH589794 TD589788:TD589794 ACZ589788:ACZ589794 AMV589788:AMV589794 AWR589788:AWR589794 BGN589788:BGN589794 BQJ589788:BQJ589794 CAF589788:CAF589794 CKB589788:CKB589794 CTX589788:CTX589794 DDT589788:DDT589794 DNP589788:DNP589794 DXL589788:DXL589794 EHH589788:EHH589794 ERD589788:ERD589794 FAZ589788:FAZ589794 FKV589788:FKV589794 FUR589788:FUR589794 GEN589788:GEN589794 GOJ589788:GOJ589794 GYF589788:GYF589794 HIB589788:HIB589794 HRX589788:HRX589794 IBT589788:IBT589794 ILP589788:ILP589794 IVL589788:IVL589794 JFH589788:JFH589794 JPD589788:JPD589794 JYZ589788:JYZ589794 KIV589788:KIV589794 KSR589788:KSR589794 LCN589788:LCN589794 LMJ589788:LMJ589794 LWF589788:LWF589794 MGB589788:MGB589794 MPX589788:MPX589794 MZT589788:MZT589794 NJP589788:NJP589794 NTL589788:NTL589794 ODH589788:ODH589794 OND589788:OND589794 OWZ589788:OWZ589794 PGV589788:PGV589794 PQR589788:PQR589794 QAN589788:QAN589794 QKJ589788:QKJ589794 QUF589788:QUF589794 REB589788:REB589794 RNX589788:RNX589794 RXT589788:RXT589794 SHP589788:SHP589794 SRL589788:SRL589794 TBH589788:TBH589794 TLD589788:TLD589794 TUZ589788:TUZ589794 UEV589788:UEV589794 UOR589788:UOR589794 UYN589788:UYN589794 VIJ589788:VIJ589794 VSF589788:VSF589794 WCB589788:WCB589794 WLX589788:WLX589794 WVT589788:WVT589794 JH655324:JH655330 TD655324:TD655330 ACZ655324:ACZ655330 AMV655324:AMV655330 AWR655324:AWR655330 BGN655324:BGN655330 BQJ655324:BQJ655330 CAF655324:CAF655330 CKB655324:CKB655330 CTX655324:CTX655330 DDT655324:DDT655330 DNP655324:DNP655330 DXL655324:DXL655330 EHH655324:EHH655330 ERD655324:ERD655330 FAZ655324:FAZ655330 FKV655324:FKV655330 FUR655324:FUR655330 GEN655324:GEN655330 GOJ655324:GOJ655330 GYF655324:GYF655330 HIB655324:HIB655330 HRX655324:HRX655330 IBT655324:IBT655330 ILP655324:ILP655330 IVL655324:IVL655330 JFH655324:JFH655330 JPD655324:JPD655330 JYZ655324:JYZ655330 KIV655324:KIV655330 KSR655324:KSR655330 LCN655324:LCN655330 LMJ655324:LMJ655330 LWF655324:LWF655330 MGB655324:MGB655330 MPX655324:MPX655330 MZT655324:MZT655330 NJP655324:NJP655330 NTL655324:NTL655330 ODH655324:ODH655330 OND655324:OND655330 OWZ655324:OWZ655330 PGV655324:PGV655330 PQR655324:PQR655330 QAN655324:QAN655330 QKJ655324:QKJ655330 QUF655324:QUF655330 REB655324:REB655330 RNX655324:RNX655330 RXT655324:RXT655330 SHP655324:SHP655330 SRL655324:SRL655330 TBH655324:TBH655330 TLD655324:TLD655330 TUZ655324:TUZ655330 UEV655324:UEV655330 UOR655324:UOR655330 UYN655324:UYN655330 VIJ655324:VIJ655330 VSF655324:VSF655330 WCB655324:WCB655330 WLX655324:WLX655330 WVT655324:WVT655330 JH720860:JH720866 TD720860:TD720866 ACZ720860:ACZ720866 AMV720860:AMV720866 AWR720860:AWR720866 BGN720860:BGN720866 BQJ720860:BQJ720866 CAF720860:CAF720866 CKB720860:CKB720866 CTX720860:CTX720866 DDT720860:DDT720866 DNP720860:DNP720866 DXL720860:DXL720866 EHH720860:EHH720866 ERD720860:ERD720866 FAZ720860:FAZ720866 FKV720860:FKV720866 FUR720860:FUR720866 GEN720860:GEN720866 GOJ720860:GOJ720866 GYF720860:GYF720866 HIB720860:HIB720866 HRX720860:HRX720866 IBT720860:IBT720866 ILP720860:ILP720866 IVL720860:IVL720866 JFH720860:JFH720866 JPD720860:JPD720866 JYZ720860:JYZ720866 KIV720860:KIV720866 KSR720860:KSR720866 LCN720860:LCN720866 LMJ720860:LMJ720866 LWF720860:LWF720866 MGB720860:MGB720866 MPX720860:MPX720866 MZT720860:MZT720866 NJP720860:NJP720866 NTL720860:NTL720866 ODH720860:ODH720866 OND720860:OND720866 OWZ720860:OWZ720866 PGV720860:PGV720866 PQR720860:PQR720866 QAN720860:QAN720866 QKJ720860:QKJ720866 QUF720860:QUF720866 REB720860:REB720866 RNX720860:RNX720866 RXT720860:RXT720866 SHP720860:SHP720866 SRL720860:SRL720866 TBH720860:TBH720866 TLD720860:TLD720866 TUZ720860:TUZ720866 UEV720860:UEV720866 UOR720860:UOR720866 UYN720860:UYN720866 VIJ720860:VIJ720866 VSF720860:VSF720866 WCB720860:WCB720866 WLX720860:WLX720866 WVT720860:WVT720866 JH786396:JH786402 TD786396:TD786402 ACZ786396:ACZ786402 AMV786396:AMV786402 AWR786396:AWR786402 BGN786396:BGN786402 BQJ786396:BQJ786402 CAF786396:CAF786402 CKB786396:CKB786402 CTX786396:CTX786402 DDT786396:DDT786402 DNP786396:DNP786402 DXL786396:DXL786402 EHH786396:EHH786402 ERD786396:ERD786402 FAZ786396:FAZ786402 FKV786396:FKV786402 FUR786396:FUR786402 GEN786396:GEN786402 GOJ786396:GOJ786402 GYF786396:GYF786402 HIB786396:HIB786402 HRX786396:HRX786402 IBT786396:IBT786402 ILP786396:ILP786402 IVL786396:IVL786402 JFH786396:JFH786402 JPD786396:JPD786402 JYZ786396:JYZ786402 KIV786396:KIV786402 KSR786396:KSR786402 LCN786396:LCN786402 LMJ786396:LMJ786402 LWF786396:LWF786402 MGB786396:MGB786402 MPX786396:MPX786402 MZT786396:MZT786402 NJP786396:NJP786402 NTL786396:NTL786402 ODH786396:ODH786402 OND786396:OND786402 OWZ786396:OWZ786402 PGV786396:PGV786402 PQR786396:PQR786402 QAN786396:QAN786402 QKJ786396:QKJ786402 QUF786396:QUF786402 REB786396:REB786402 RNX786396:RNX786402 RXT786396:RXT786402 SHP786396:SHP786402 SRL786396:SRL786402 TBH786396:TBH786402 TLD786396:TLD786402 TUZ786396:TUZ786402 UEV786396:UEV786402 UOR786396:UOR786402 UYN786396:UYN786402 VIJ786396:VIJ786402 VSF786396:VSF786402 WCB786396:WCB786402 WLX786396:WLX786402 WVT786396:WVT786402 JH851932:JH851938 TD851932:TD851938 ACZ851932:ACZ851938 AMV851932:AMV851938 AWR851932:AWR851938 BGN851932:BGN851938 BQJ851932:BQJ851938 CAF851932:CAF851938 CKB851932:CKB851938 CTX851932:CTX851938 DDT851932:DDT851938 DNP851932:DNP851938 DXL851932:DXL851938 EHH851932:EHH851938 ERD851932:ERD851938 FAZ851932:FAZ851938 FKV851932:FKV851938 FUR851932:FUR851938 GEN851932:GEN851938 GOJ851932:GOJ851938 GYF851932:GYF851938 HIB851932:HIB851938 HRX851932:HRX851938 IBT851932:IBT851938 ILP851932:ILP851938 IVL851932:IVL851938 JFH851932:JFH851938 JPD851932:JPD851938 JYZ851932:JYZ851938 KIV851932:KIV851938 KSR851932:KSR851938 LCN851932:LCN851938 LMJ851932:LMJ851938 LWF851932:LWF851938 MGB851932:MGB851938 MPX851932:MPX851938 MZT851932:MZT851938 NJP851932:NJP851938 NTL851932:NTL851938 ODH851932:ODH851938 OND851932:OND851938 OWZ851932:OWZ851938 PGV851932:PGV851938 PQR851932:PQR851938 QAN851932:QAN851938 QKJ851932:QKJ851938 QUF851932:QUF851938 REB851932:REB851938 RNX851932:RNX851938 RXT851932:RXT851938 SHP851932:SHP851938 SRL851932:SRL851938 TBH851932:TBH851938 TLD851932:TLD851938 TUZ851932:TUZ851938 UEV851932:UEV851938 UOR851932:UOR851938 UYN851932:UYN851938 VIJ851932:VIJ851938 VSF851932:VSF851938 WCB851932:WCB851938 WLX851932:WLX851938 WVT851932:WVT851938 JH917468:JH917474 TD917468:TD917474 ACZ917468:ACZ917474 AMV917468:AMV917474 AWR917468:AWR917474 BGN917468:BGN917474 BQJ917468:BQJ917474 CAF917468:CAF917474 CKB917468:CKB917474 CTX917468:CTX917474 DDT917468:DDT917474 DNP917468:DNP917474 DXL917468:DXL917474 EHH917468:EHH917474 ERD917468:ERD917474 FAZ917468:FAZ917474 FKV917468:FKV917474 FUR917468:FUR917474 GEN917468:GEN917474 GOJ917468:GOJ917474 GYF917468:GYF917474 HIB917468:HIB917474 HRX917468:HRX917474 IBT917468:IBT917474 ILP917468:ILP917474 IVL917468:IVL917474 JFH917468:JFH917474 JPD917468:JPD917474 JYZ917468:JYZ917474 KIV917468:KIV917474 KSR917468:KSR917474 LCN917468:LCN917474 LMJ917468:LMJ917474 LWF917468:LWF917474 MGB917468:MGB917474 MPX917468:MPX917474 MZT917468:MZT917474 NJP917468:NJP917474 NTL917468:NTL917474 ODH917468:ODH917474 OND917468:OND917474 OWZ917468:OWZ917474 PGV917468:PGV917474 PQR917468:PQR917474 QAN917468:QAN917474 QKJ917468:QKJ917474 QUF917468:QUF917474 REB917468:REB917474 RNX917468:RNX917474 RXT917468:RXT917474 SHP917468:SHP917474 SRL917468:SRL917474 TBH917468:TBH917474 TLD917468:TLD917474 TUZ917468:TUZ917474 UEV917468:UEV917474 UOR917468:UOR917474 UYN917468:UYN917474 VIJ917468:VIJ917474 VSF917468:VSF917474 WCB917468:WCB917474 WLX917468:WLX917474 WVT917468:WVT917474 JH983004:JH983010 TD983004:TD983010 ACZ983004:ACZ983010 AMV983004:AMV983010 AWR983004:AWR983010 BGN983004:BGN983010 BQJ983004:BQJ983010 CAF983004:CAF983010 CKB983004:CKB983010 CTX983004:CTX983010 DDT983004:DDT983010 DNP983004:DNP983010 DXL983004:DXL983010 EHH983004:EHH983010 ERD983004:ERD983010 FAZ983004:FAZ983010 FKV983004:FKV983010 FUR983004:FUR983010 GEN983004:GEN983010 GOJ983004:GOJ983010 GYF983004:GYF983010 HIB983004:HIB983010 HRX983004:HRX983010 IBT983004:IBT983010 ILP983004:ILP983010 IVL983004:IVL983010 JFH983004:JFH983010 JPD983004:JPD983010 JYZ983004:JYZ983010 KIV983004:KIV983010 KSR983004:KSR983010 LCN983004:LCN983010 LMJ983004:LMJ983010 LWF983004:LWF983010 MGB983004:MGB983010 MPX983004:MPX983010 MZT983004:MZT983010 NJP983004:NJP983010 NTL983004:NTL983010 ODH983004:ODH983010 OND983004:OND983010 OWZ983004:OWZ983010 PGV983004:PGV983010 PQR983004:PQR983010 QAN983004:QAN983010 QKJ983004:QKJ983010 QUF983004:QUF983010 REB983004:REB983010 RNX983004:RNX983010 RXT983004:RXT983010 SHP983004:SHP983010 SRL983004:SRL983010 TBH983004:TBH983010 TLD983004:TLD983010 TUZ983004:TUZ983010 UEV983004:UEV983010 UOR983004:UOR983010 UYN983004:UYN983010 VIJ983004:VIJ983010 VSF983004:VSF983010 WCB983004:WCB983010 WLX983004:WLX983010 WWE983004:WWE983010 WMI983004:WMI983010 WCM983004:WCM983010 VSQ983004:VSQ983010 VIU983004:VIU983010 UYY983004:UYY983010 UPC983004:UPC983010 UFG983004:UFG983010 TVK983004:TVK983010 TLO983004:TLO983010 TBS983004:TBS983010 SRW983004:SRW983010 SIA983004:SIA983010 RYE983004:RYE983010 ROI983004:ROI983010 REM983004:REM983010 QUQ983004:QUQ983010 QKU983004:QKU983010 QAY983004:QAY983010 PRC983004:PRC983010 PHG983004:PHG983010 OXK983004:OXK983010 ONO983004:ONO983010 ODS983004:ODS983010 NTW983004:NTW983010 NKA983004:NKA983010 NAE983004:NAE983010 MQI983004:MQI983010 MGM983004:MGM983010 LWQ983004:LWQ983010 LMU983004:LMU983010 LCY983004:LCY983010 KTC983004:KTC983010 KJG983004:KJG983010 JZK983004:JZK983010 JPO983004:JPO983010 JFS983004:JFS983010 IVW983004:IVW983010 IMA983004:IMA983010 ICE983004:ICE983010 HSI983004:HSI983010 HIM983004:HIM983010 GYQ983004:GYQ983010 GOU983004:GOU983010 GEY983004:GEY983010 FVC983004:FVC983010 FLG983004:FLG983010 FBK983004:FBK983010 ERO983004:ERO983010 EHS983004:EHS983010 DXW983004:DXW983010 DOA983004:DOA983010 DEE983004:DEE983010 CUI983004:CUI983010 CKM983004:CKM983010 CAQ983004:CAQ983010 BQU983004:BQU983010 BGY983004:BGY983010 AXC983004:AXC983010 ANG983004:ANG983010 ADK983004:ADK983010 TO983004:TO983010 JS983004:JS983010 WWE917468:WWE917474 WMI917468:WMI917474 WCM917468:WCM917474 VSQ917468:VSQ917474 VIU917468:VIU917474 UYY917468:UYY917474 UPC917468:UPC917474 UFG917468:UFG917474 TVK917468:TVK917474 TLO917468:TLO917474 TBS917468:TBS917474 SRW917468:SRW917474 SIA917468:SIA917474 RYE917468:RYE917474 ROI917468:ROI917474 REM917468:REM917474 QUQ917468:QUQ917474 QKU917468:QKU917474 QAY917468:QAY917474 PRC917468:PRC917474 PHG917468:PHG917474 OXK917468:OXK917474 ONO917468:ONO917474 ODS917468:ODS917474 NTW917468:NTW917474 NKA917468:NKA917474 NAE917468:NAE917474 MQI917468:MQI917474 MGM917468:MGM917474 LWQ917468:LWQ917474 LMU917468:LMU917474 LCY917468:LCY917474 KTC917468:KTC917474 KJG917468:KJG917474 JZK917468:JZK917474 JPO917468:JPO917474 JFS917468:JFS917474 IVW917468:IVW917474 IMA917468:IMA917474 ICE917468:ICE917474 HSI917468:HSI917474 HIM917468:HIM917474 GYQ917468:GYQ917474 GOU917468:GOU917474 GEY917468:GEY917474 FVC917468:FVC917474 FLG917468:FLG917474 FBK917468:FBK917474 ERO917468:ERO917474 EHS917468:EHS917474 DXW917468:DXW917474 DOA917468:DOA917474 DEE917468:DEE917474 CUI917468:CUI917474 CKM917468:CKM917474 CAQ917468:CAQ917474 BQU917468:BQU917474 BGY917468:BGY917474 AXC917468:AXC917474 ANG917468:ANG917474 ADK917468:ADK917474 TO917468:TO917474 JS917468:JS917474 WWE851932:WWE851938 WMI851932:WMI851938 WCM851932:WCM851938 VSQ851932:VSQ851938 VIU851932:VIU851938 UYY851932:UYY851938 UPC851932:UPC851938 UFG851932:UFG851938 TVK851932:TVK851938 TLO851932:TLO851938 TBS851932:TBS851938 SRW851932:SRW851938 SIA851932:SIA851938 RYE851932:RYE851938 ROI851932:ROI851938 REM851932:REM851938 QUQ851932:QUQ851938 QKU851932:QKU851938 QAY851932:QAY851938 PRC851932:PRC851938 PHG851932:PHG851938 OXK851932:OXK851938 ONO851932:ONO851938 ODS851932:ODS851938 NTW851932:NTW851938 NKA851932:NKA851938 NAE851932:NAE851938 MQI851932:MQI851938 MGM851932:MGM851938 LWQ851932:LWQ851938 LMU851932:LMU851938 LCY851932:LCY851938 KTC851932:KTC851938 KJG851932:KJG851938 JZK851932:JZK851938 JPO851932:JPO851938 JFS851932:JFS851938 IVW851932:IVW851938 IMA851932:IMA851938 ICE851932:ICE851938 HSI851932:HSI851938 HIM851932:HIM851938 GYQ851932:GYQ851938 GOU851932:GOU851938 GEY851932:GEY851938 FVC851932:FVC851938 FLG851932:FLG851938 FBK851932:FBK851938 ERO851932:ERO851938 EHS851932:EHS851938 DXW851932:DXW851938 DOA851932:DOA851938 DEE851932:DEE851938 CUI851932:CUI851938 CKM851932:CKM851938 CAQ851932:CAQ851938 BQU851932:BQU851938 BGY851932:BGY851938 AXC851932:AXC851938 ANG851932:ANG851938 ADK851932:ADK851938 TO851932:TO851938 JS851932:JS851938 WWE786396:WWE786402 WMI786396:WMI786402 WCM786396:WCM786402 VSQ786396:VSQ786402 VIU786396:VIU786402 UYY786396:UYY786402 UPC786396:UPC786402 UFG786396:UFG786402 TVK786396:TVK786402 TLO786396:TLO786402 TBS786396:TBS786402 SRW786396:SRW786402 SIA786396:SIA786402 RYE786396:RYE786402 ROI786396:ROI786402 REM786396:REM786402 QUQ786396:QUQ786402 QKU786396:QKU786402 QAY786396:QAY786402 PRC786396:PRC786402 PHG786396:PHG786402 OXK786396:OXK786402 ONO786396:ONO786402 ODS786396:ODS786402 NTW786396:NTW786402 NKA786396:NKA786402 NAE786396:NAE786402 MQI786396:MQI786402 MGM786396:MGM786402 LWQ786396:LWQ786402 LMU786396:LMU786402 LCY786396:LCY786402 KTC786396:KTC786402 KJG786396:KJG786402 JZK786396:JZK786402 JPO786396:JPO786402 JFS786396:JFS786402 IVW786396:IVW786402 IMA786396:IMA786402 ICE786396:ICE786402 HSI786396:HSI786402 HIM786396:HIM786402 GYQ786396:GYQ786402 GOU786396:GOU786402 GEY786396:GEY786402 FVC786396:FVC786402 FLG786396:FLG786402 FBK786396:FBK786402 ERO786396:ERO786402 EHS786396:EHS786402 DXW786396:DXW786402 DOA786396:DOA786402 DEE786396:DEE786402 CUI786396:CUI786402 CKM786396:CKM786402 CAQ786396:CAQ786402 BQU786396:BQU786402 BGY786396:BGY786402 AXC786396:AXC786402 ANG786396:ANG786402 ADK786396:ADK786402 TO786396:TO786402 JS786396:JS786402 WWE720860:WWE720866 WMI720860:WMI720866 WCM720860:WCM720866 VSQ720860:VSQ720866 VIU720860:VIU720866 UYY720860:UYY720866 UPC720860:UPC720866 UFG720860:UFG720866 TVK720860:TVK720866 TLO720860:TLO720866 TBS720860:TBS720866 SRW720860:SRW720866 SIA720860:SIA720866 RYE720860:RYE720866 ROI720860:ROI720866 REM720860:REM720866 QUQ720860:QUQ720866 QKU720860:QKU720866 QAY720860:QAY720866 PRC720860:PRC720866 PHG720860:PHG720866 OXK720860:OXK720866 ONO720860:ONO720866 ODS720860:ODS720866 NTW720860:NTW720866 NKA720860:NKA720866 NAE720860:NAE720866 MQI720860:MQI720866 MGM720860:MGM720866 LWQ720860:LWQ720866 LMU720860:LMU720866 LCY720860:LCY720866 KTC720860:KTC720866 KJG720860:KJG720866 JZK720860:JZK720866 JPO720860:JPO720866 JFS720860:JFS720866 IVW720860:IVW720866 IMA720860:IMA720866 ICE720860:ICE720866 HSI720860:HSI720866 HIM720860:HIM720866 GYQ720860:GYQ720866 GOU720860:GOU720866 GEY720860:GEY720866 FVC720860:FVC720866 FLG720860:FLG720866 FBK720860:FBK720866 ERO720860:ERO720866 EHS720860:EHS720866 DXW720860:DXW720866 DOA720860:DOA720866 DEE720860:DEE720866 CUI720860:CUI720866 CKM720860:CKM720866 CAQ720860:CAQ720866 BQU720860:BQU720866 BGY720860:BGY720866 AXC720860:AXC720866 ANG720860:ANG720866 ADK720860:ADK720866 TO720860:TO720866 JS720860:JS720866 WWE655324:WWE655330 WMI655324:WMI655330 WCM655324:WCM655330 VSQ655324:VSQ655330 VIU655324:VIU655330 UYY655324:UYY655330 UPC655324:UPC655330 UFG655324:UFG655330 TVK655324:TVK655330 TLO655324:TLO655330 TBS655324:TBS655330 SRW655324:SRW655330 SIA655324:SIA655330 RYE655324:RYE655330 ROI655324:ROI655330 REM655324:REM655330 QUQ655324:QUQ655330 QKU655324:QKU655330 QAY655324:QAY655330 PRC655324:PRC655330 PHG655324:PHG655330 OXK655324:OXK655330 ONO655324:ONO655330 ODS655324:ODS655330 NTW655324:NTW655330 NKA655324:NKA655330 NAE655324:NAE655330 MQI655324:MQI655330 MGM655324:MGM655330 LWQ655324:LWQ655330 LMU655324:LMU655330 LCY655324:LCY655330 KTC655324:KTC655330 KJG655324:KJG655330 JZK655324:JZK655330 JPO655324:JPO655330 JFS655324:JFS655330 IVW655324:IVW655330 IMA655324:IMA655330 ICE655324:ICE655330 HSI655324:HSI655330 HIM655324:HIM655330 GYQ655324:GYQ655330 GOU655324:GOU655330 GEY655324:GEY655330 FVC655324:FVC655330 FLG655324:FLG655330 FBK655324:FBK655330 ERO655324:ERO655330 EHS655324:EHS655330 DXW655324:DXW655330 DOA655324:DOA655330 DEE655324:DEE655330 CUI655324:CUI655330 CKM655324:CKM655330 CAQ655324:CAQ655330 BQU655324:BQU655330 BGY655324:BGY655330 AXC655324:AXC655330 ANG655324:ANG655330 ADK655324:ADK655330 TO655324:TO655330 JS655324:JS655330 WWE589788:WWE589794 WMI589788:WMI589794 WCM589788:WCM589794 VSQ589788:VSQ589794 VIU589788:VIU589794 UYY589788:UYY589794 UPC589788:UPC589794 UFG589788:UFG589794 TVK589788:TVK589794 TLO589788:TLO589794 TBS589788:TBS589794 SRW589788:SRW589794 SIA589788:SIA589794 RYE589788:RYE589794 ROI589788:ROI589794 REM589788:REM589794 QUQ589788:QUQ589794 QKU589788:QKU589794 QAY589788:QAY589794 PRC589788:PRC589794 PHG589788:PHG589794 OXK589788:OXK589794 ONO589788:ONO589794 ODS589788:ODS589794 NTW589788:NTW589794 NKA589788:NKA589794 NAE589788:NAE589794 MQI589788:MQI589794 MGM589788:MGM589794 LWQ589788:LWQ589794 LMU589788:LMU589794 LCY589788:LCY589794 KTC589788:KTC589794 KJG589788:KJG589794 JZK589788:JZK589794 JPO589788:JPO589794 JFS589788:JFS589794 IVW589788:IVW589794 IMA589788:IMA589794 ICE589788:ICE589794 HSI589788:HSI589794 HIM589788:HIM589794 GYQ589788:GYQ589794 GOU589788:GOU589794 GEY589788:GEY589794 FVC589788:FVC589794 FLG589788:FLG589794 FBK589788:FBK589794 ERO589788:ERO589794 EHS589788:EHS589794 DXW589788:DXW589794 DOA589788:DOA589794 DEE589788:DEE589794 CUI589788:CUI589794 CKM589788:CKM589794 CAQ589788:CAQ589794 BQU589788:BQU589794 BGY589788:BGY589794 AXC589788:AXC589794 ANG589788:ANG589794 ADK589788:ADK589794 TO589788:TO589794 JS589788:JS589794 WWE524252:WWE524258 WMI524252:WMI524258 WCM524252:WCM524258 VSQ524252:VSQ524258 VIU524252:VIU524258 UYY524252:UYY524258 UPC524252:UPC524258 UFG524252:UFG524258 TVK524252:TVK524258 TLO524252:TLO524258 TBS524252:TBS524258 SRW524252:SRW524258 SIA524252:SIA524258 RYE524252:RYE524258 ROI524252:ROI524258 REM524252:REM524258 QUQ524252:QUQ524258 QKU524252:QKU524258 QAY524252:QAY524258 PRC524252:PRC524258 PHG524252:PHG524258 OXK524252:OXK524258 ONO524252:ONO524258 ODS524252:ODS524258 NTW524252:NTW524258 NKA524252:NKA524258 NAE524252:NAE524258 MQI524252:MQI524258 MGM524252:MGM524258 LWQ524252:LWQ524258 LMU524252:LMU524258 LCY524252:LCY524258 KTC524252:KTC524258 KJG524252:KJG524258 JZK524252:JZK524258 JPO524252:JPO524258 JFS524252:JFS524258 IVW524252:IVW524258 IMA524252:IMA524258 ICE524252:ICE524258 HSI524252:HSI524258 HIM524252:HIM524258 GYQ524252:GYQ524258 GOU524252:GOU524258 GEY524252:GEY524258 FVC524252:FVC524258 FLG524252:FLG524258 FBK524252:FBK524258 ERO524252:ERO524258 EHS524252:EHS524258 DXW524252:DXW524258 DOA524252:DOA524258 DEE524252:DEE524258 CUI524252:CUI524258 CKM524252:CKM524258 CAQ524252:CAQ524258 BQU524252:BQU524258 BGY524252:BGY524258 AXC524252:AXC524258 ANG524252:ANG524258 ADK524252:ADK524258 TO524252:TO524258 JS524252:JS524258 WWE458716:WWE458722 WMI458716:WMI458722 WCM458716:WCM458722 VSQ458716:VSQ458722 VIU458716:VIU458722 UYY458716:UYY458722 UPC458716:UPC458722 UFG458716:UFG458722 TVK458716:TVK458722 TLO458716:TLO458722 TBS458716:TBS458722 SRW458716:SRW458722 SIA458716:SIA458722 RYE458716:RYE458722 ROI458716:ROI458722 REM458716:REM458722 QUQ458716:QUQ458722 QKU458716:QKU458722 QAY458716:QAY458722 PRC458716:PRC458722 PHG458716:PHG458722 OXK458716:OXK458722 ONO458716:ONO458722 ODS458716:ODS458722 NTW458716:NTW458722 NKA458716:NKA458722 NAE458716:NAE458722 MQI458716:MQI458722 MGM458716:MGM458722 LWQ458716:LWQ458722 LMU458716:LMU458722 LCY458716:LCY458722 KTC458716:KTC458722 KJG458716:KJG458722 JZK458716:JZK458722 JPO458716:JPO458722 JFS458716:JFS458722 IVW458716:IVW458722 IMA458716:IMA458722 ICE458716:ICE458722 HSI458716:HSI458722 HIM458716:HIM458722 GYQ458716:GYQ458722 GOU458716:GOU458722 GEY458716:GEY458722 FVC458716:FVC458722 FLG458716:FLG458722 FBK458716:FBK458722 ERO458716:ERO458722 EHS458716:EHS458722 DXW458716:DXW458722 DOA458716:DOA458722 DEE458716:DEE458722 CUI458716:CUI458722 CKM458716:CKM458722 CAQ458716:CAQ458722 BQU458716:BQU458722 BGY458716:BGY458722 AXC458716:AXC458722 ANG458716:ANG458722 ADK458716:ADK458722 TO458716:TO458722 JS458716:JS458722 WWE393180:WWE393186 WMI393180:WMI393186 WCM393180:WCM393186 VSQ393180:VSQ393186 VIU393180:VIU393186 UYY393180:UYY393186 UPC393180:UPC393186 UFG393180:UFG393186 TVK393180:TVK393186 TLO393180:TLO393186 TBS393180:TBS393186 SRW393180:SRW393186 SIA393180:SIA393186 RYE393180:RYE393186 ROI393180:ROI393186 REM393180:REM393186 QUQ393180:QUQ393186 QKU393180:QKU393186 QAY393180:QAY393186 PRC393180:PRC393186 PHG393180:PHG393186 OXK393180:OXK393186 ONO393180:ONO393186 ODS393180:ODS393186 NTW393180:NTW393186 NKA393180:NKA393186 NAE393180:NAE393186 MQI393180:MQI393186 MGM393180:MGM393186 LWQ393180:LWQ393186 LMU393180:LMU393186 LCY393180:LCY393186 KTC393180:KTC393186 KJG393180:KJG393186 JZK393180:JZK393186 JPO393180:JPO393186 JFS393180:JFS393186 IVW393180:IVW393186 IMA393180:IMA393186 ICE393180:ICE393186 HSI393180:HSI393186 HIM393180:HIM393186 GYQ393180:GYQ393186 GOU393180:GOU393186 GEY393180:GEY393186 FVC393180:FVC393186 FLG393180:FLG393186 FBK393180:FBK393186 ERO393180:ERO393186 EHS393180:EHS393186 DXW393180:DXW393186 DOA393180:DOA393186 DEE393180:DEE393186 CUI393180:CUI393186 CKM393180:CKM393186 CAQ393180:CAQ393186 BQU393180:BQU393186 BGY393180:BGY393186 AXC393180:AXC393186 ANG393180:ANG393186 ADK393180:ADK393186 TO393180:TO393186 JS393180:JS393186 WWE327644:WWE327650 WMI327644:WMI327650 WCM327644:WCM327650 VSQ327644:VSQ327650 VIU327644:VIU327650 UYY327644:UYY327650 UPC327644:UPC327650 UFG327644:UFG327650 TVK327644:TVK327650 TLO327644:TLO327650 TBS327644:TBS327650 SRW327644:SRW327650 SIA327644:SIA327650 RYE327644:RYE327650 ROI327644:ROI327650 REM327644:REM327650 QUQ327644:QUQ327650 QKU327644:QKU327650 QAY327644:QAY327650 PRC327644:PRC327650 PHG327644:PHG327650 OXK327644:OXK327650 ONO327644:ONO327650 ODS327644:ODS327650 NTW327644:NTW327650 NKA327644:NKA327650 NAE327644:NAE327650 MQI327644:MQI327650 MGM327644:MGM327650 LWQ327644:LWQ327650 LMU327644:LMU327650 LCY327644:LCY327650 KTC327644:KTC327650 KJG327644:KJG327650 JZK327644:JZK327650 JPO327644:JPO327650 JFS327644:JFS327650 IVW327644:IVW327650 IMA327644:IMA327650 ICE327644:ICE327650 HSI327644:HSI327650 HIM327644:HIM327650 GYQ327644:GYQ327650 GOU327644:GOU327650 GEY327644:GEY327650 FVC327644:FVC327650 FLG327644:FLG327650 FBK327644:FBK327650 ERO327644:ERO327650 EHS327644:EHS327650 DXW327644:DXW327650 DOA327644:DOA327650 DEE327644:DEE327650 CUI327644:CUI327650 CKM327644:CKM327650 CAQ327644:CAQ327650 BQU327644:BQU327650 BGY327644:BGY327650 AXC327644:AXC327650 ANG327644:ANG327650 ADK327644:ADK327650 TO327644:TO327650 JS327644:JS327650 WWE262108:WWE262114 WMI262108:WMI262114 WCM262108:WCM262114 VSQ262108:VSQ262114 VIU262108:VIU262114 UYY262108:UYY262114 UPC262108:UPC262114 UFG262108:UFG262114 TVK262108:TVK262114 TLO262108:TLO262114 TBS262108:TBS262114 SRW262108:SRW262114 SIA262108:SIA262114 RYE262108:RYE262114 ROI262108:ROI262114 REM262108:REM262114 QUQ262108:QUQ262114 QKU262108:QKU262114 QAY262108:QAY262114 PRC262108:PRC262114 PHG262108:PHG262114 OXK262108:OXK262114 ONO262108:ONO262114 ODS262108:ODS262114 NTW262108:NTW262114 NKA262108:NKA262114 NAE262108:NAE262114 MQI262108:MQI262114 MGM262108:MGM262114 LWQ262108:LWQ262114 LMU262108:LMU262114 LCY262108:LCY262114 KTC262108:KTC262114 KJG262108:KJG262114 JZK262108:JZK262114 JPO262108:JPO262114 JFS262108:JFS262114 IVW262108:IVW262114 IMA262108:IMA262114 ICE262108:ICE262114 HSI262108:HSI262114 HIM262108:HIM262114 GYQ262108:GYQ262114 GOU262108:GOU262114 GEY262108:GEY262114 FVC262108:FVC262114 FLG262108:FLG262114 FBK262108:FBK262114 ERO262108:ERO262114 EHS262108:EHS262114 DXW262108:DXW262114 DOA262108:DOA262114 DEE262108:DEE262114 CUI262108:CUI262114 CKM262108:CKM262114 CAQ262108:CAQ262114 BQU262108:BQU262114 BGY262108:BGY262114 AXC262108:AXC262114 ANG262108:ANG262114 ADK262108:ADK262114 TO262108:TO262114 JS262108:JS262114 WWE196572:WWE196578 WMI196572:WMI196578 WCM196572:WCM196578 VSQ196572:VSQ196578 VIU196572:VIU196578 UYY196572:UYY196578 UPC196572:UPC196578 UFG196572:UFG196578 TVK196572:TVK196578 TLO196572:TLO196578 TBS196572:TBS196578 SRW196572:SRW196578 SIA196572:SIA196578 RYE196572:RYE196578 ROI196572:ROI196578 REM196572:REM196578 QUQ196572:QUQ196578 QKU196572:QKU196578 QAY196572:QAY196578 PRC196572:PRC196578 PHG196572:PHG196578 OXK196572:OXK196578 ONO196572:ONO196578 ODS196572:ODS196578 NTW196572:NTW196578 NKA196572:NKA196578 NAE196572:NAE196578 MQI196572:MQI196578 MGM196572:MGM196578 LWQ196572:LWQ196578 LMU196572:LMU196578 LCY196572:LCY196578 KTC196572:KTC196578 KJG196572:KJG196578 JZK196572:JZK196578 JPO196572:JPO196578 JFS196572:JFS196578 IVW196572:IVW196578 IMA196572:IMA196578 ICE196572:ICE196578 HSI196572:HSI196578 HIM196572:HIM196578 GYQ196572:GYQ196578 GOU196572:GOU196578 GEY196572:GEY196578 FVC196572:FVC196578 FLG196572:FLG196578 FBK196572:FBK196578 ERO196572:ERO196578 EHS196572:EHS196578 DXW196572:DXW196578 DOA196572:DOA196578 DEE196572:DEE196578 CUI196572:CUI196578 CKM196572:CKM196578 CAQ196572:CAQ196578 BQU196572:BQU196578 BGY196572:BGY196578 AXC196572:AXC196578 ANG196572:ANG196578 ADK196572:ADK196578 TO196572:TO196578 JS196572:JS196578 WWE131036:WWE131042 WMI131036:WMI131042 WCM131036:WCM131042 VSQ131036:VSQ131042 VIU131036:VIU131042 UYY131036:UYY131042 UPC131036:UPC131042 UFG131036:UFG131042 TVK131036:TVK131042 TLO131036:TLO131042 TBS131036:TBS131042 SRW131036:SRW131042 SIA131036:SIA131042 RYE131036:RYE131042 ROI131036:ROI131042 REM131036:REM131042 QUQ131036:QUQ131042 QKU131036:QKU131042 QAY131036:QAY131042 PRC131036:PRC131042 PHG131036:PHG131042 OXK131036:OXK131042 ONO131036:ONO131042 ODS131036:ODS131042 NTW131036:NTW131042 NKA131036:NKA131042 NAE131036:NAE131042 MQI131036:MQI131042 MGM131036:MGM131042 LWQ131036:LWQ131042 LMU131036:LMU131042 LCY131036:LCY131042 KTC131036:KTC131042 KJG131036:KJG131042 JZK131036:JZK131042 JPO131036:JPO131042 JFS131036:JFS131042 IVW131036:IVW131042 IMA131036:IMA131042 ICE131036:ICE131042 HSI131036:HSI131042 HIM131036:HIM131042 GYQ131036:GYQ131042 GOU131036:GOU131042 GEY131036:GEY131042 FVC131036:FVC131042 FLG131036:FLG131042 FBK131036:FBK131042 ERO131036:ERO131042 EHS131036:EHS131042 DXW131036:DXW131042 DOA131036:DOA131042 DEE131036:DEE131042 CUI131036:CUI131042 CKM131036:CKM131042 CAQ131036:CAQ131042 BQU131036:BQU131042 BGY131036:BGY131042 AXC131036:AXC131042 ANG131036:ANG131042 ADK131036:ADK131042 TO131036:TO131042 JS131036:JS131042 WWE65500:WWE65506 WMI65500:WMI65506 WCM65500:WCM65506 VSQ65500:VSQ65506 VIU65500:VIU65506 UYY65500:UYY65506 UPC65500:UPC65506 UFG65500:UFG65506 TVK65500:TVK65506 TLO65500:TLO65506 TBS65500:TBS65506 SRW65500:SRW65506 SIA65500:SIA65506 RYE65500:RYE65506 ROI65500:ROI65506 REM65500:REM65506 QUQ65500:QUQ65506 QKU65500:QKU65506 QAY65500:QAY65506 PRC65500:PRC65506 PHG65500:PHG65506 OXK65500:OXK65506 ONO65500:ONO65506 ODS65500:ODS65506 NTW65500:NTW65506 NKA65500:NKA65506 NAE65500:NAE65506 MQI65500:MQI65506 MGM65500:MGM65506 LWQ65500:LWQ65506 LMU65500:LMU65506 LCY65500:LCY65506 KTC65500:KTC65506 KJG65500:KJG65506 JZK65500:JZK65506 JPO65500:JPO65506 JFS65500:JFS65506 IVW65500:IVW65506 IMA65500:IMA65506 ICE65500:ICE65506 HSI65500:HSI65506 HIM65500:HIM65506 GYQ65500:GYQ65506 GOU65500:GOU65506 GEY65500:GEY65506 FVC65500:FVC65506 FLG65500:FLG65506 FBK65500:FBK65506 ERO65500:ERO65506 EHS65500:EHS65506 DXW65500:DXW65506 DOA65500:DOA65506 DEE65500:DEE65506 CUI65500:CUI65506 CKM65500:CKM65506 CAQ65500:CAQ65506 BQU65500:BQU65506 BGY65500:BGY65506 AXC65500:AXC65506 ANG65500:ANG65506 ADK65500:ADK65506 TO65500:TO65506 JS65500:JS65506">
      <formula1>#REF!</formula1>
    </dataValidation>
  </dataValidations>
  <pageMargins left="0.7" right="0.7" top="0.75" bottom="0.75" header="0.3" footer="0.3"/>
  <pageSetup paperSize="9" scale="40" fitToHeight="0" orientation="landscape" horizontalDpi="1200" verticalDpi="1200" r:id="rId1"/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2:N70"/>
  <sheetViews>
    <sheetView showGridLines="0" view="pageBreakPreview" topLeftCell="A37" zoomScale="85" zoomScaleSheetLayoutView="85" workbookViewId="0">
      <selection activeCell="K24" sqref="K24"/>
    </sheetView>
  </sheetViews>
  <sheetFormatPr defaultRowHeight="14.4"/>
  <cols>
    <col min="1" max="1" width="11.109375" customWidth="1"/>
    <col min="2" max="2" width="18.33203125" style="93" customWidth="1"/>
    <col min="3" max="3" width="21" style="93" customWidth="1"/>
    <col min="4" max="5" width="18.33203125" style="93" customWidth="1"/>
    <col min="6" max="9" width="18.33203125" customWidth="1"/>
    <col min="10" max="10" width="14.5546875" customWidth="1"/>
  </cols>
  <sheetData>
    <row r="2" spans="2:9">
      <c r="B2" s="93" t="s">
        <v>96</v>
      </c>
      <c r="C2" s="94">
        <v>8.6599999999999996E-2</v>
      </c>
    </row>
    <row r="3" spans="2:9" s="102" customFormat="1">
      <c r="B3" s="101"/>
      <c r="C3" s="101"/>
      <c r="D3" s="101"/>
      <c r="E3" s="101"/>
    </row>
    <row r="4" spans="2:9" s="98" customFormat="1">
      <c r="B4" s="97" t="s">
        <v>273</v>
      </c>
      <c r="C4" s="97"/>
      <c r="D4" s="97"/>
      <c r="E4" s="97"/>
    </row>
    <row r="5" spans="2:9" s="98" customFormat="1">
      <c r="C5" s="97"/>
      <c r="D5" s="97"/>
      <c r="E5" s="97"/>
    </row>
    <row r="6" spans="2:9" s="102" customFormat="1">
      <c r="B6" s="104" t="s">
        <v>125</v>
      </c>
      <c r="C6" s="101"/>
      <c r="D6" s="101"/>
      <c r="E6" s="101"/>
    </row>
    <row r="7" spans="2:9" s="123" customFormat="1">
      <c r="B7" s="151" t="s">
        <v>97</v>
      </c>
      <c r="C7" s="151" t="s">
        <v>83</v>
      </c>
      <c r="D7" s="151" t="s">
        <v>86</v>
      </c>
      <c r="E7" s="151" t="s">
        <v>99</v>
      </c>
      <c r="F7" s="151" t="s">
        <v>83</v>
      </c>
      <c r="G7" s="151" t="s">
        <v>82</v>
      </c>
    </row>
    <row r="8" spans="2:9">
      <c r="B8" s="149">
        <v>10.07</v>
      </c>
      <c r="C8" s="149">
        <v>1.5</v>
      </c>
      <c r="D8" s="149">
        <f>B8*C8</f>
        <v>15.105</v>
      </c>
      <c r="E8" s="150">
        <f>ROUND(B8/C15,0)</f>
        <v>134</v>
      </c>
      <c r="F8" s="148">
        <v>1.5</v>
      </c>
      <c r="G8" s="149">
        <f>F8*E8</f>
        <v>201</v>
      </c>
    </row>
    <row r="9" spans="2:9">
      <c r="F9" s="93"/>
      <c r="H9" s="93"/>
      <c r="I9" s="93"/>
    </row>
    <row r="10" spans="2:9">
      <c r="B10" s="95" t="s">
        <v>126</v>
      </c>
      <c r="F10" s="93"/>
      <c r="H10" s="93"/>
      <c r="I10" s="93"/>
    </row>
    <row r="11" spans="2:9" s="123" customFormat="1">
      <c r="B11" s="151" t="s">
        <v>97</v>
      </c>
      <c r="C11" s="151" t="s">
        <v>83</v>
      </c>
      <c r="D11" s="151" t="s">
        <v>86</v>
      </c>
      <c r="E11" s="151" t="s">
        <v>99</v>
      </c>
      <c r="F11" s="151" t="s">
        <v>83</v>
      </c>
      <c r="G11" s="151" t="s">
        <v>82</v>
      </c>
      <c r="H11" s="151" t="s">
        <v>123</v>
      </c>
      <c r="I11" s="151" t="s">
        <v>124</v>
      </c>
    </row>
    <row r="12" spans="2:9">
      <c r="B12" s="149">
        <v>3.52</v>
      </c>
      <c r="C12" s="149">
        <v>2.6</v>
      </c>
      <c r="D12" s="149">
        <f>B12*C12</f>
        <v>9.152000000000001</v>
      </c>
      <c r="E12" s="149">
        <f>ROUND(B12/C14,0)</f>
        <v>28</v>
      </c>
      <c r="F12" s="148">
        <v>2.6</v>
      </c>
      <c r="G12" s="149">
        <f>E12*F12</f>
        <v>72.8</v>
      </c>
      <c r="H12" s="152">
        <v>5.0599999999999996</v>
      </c>
      <c r="I12" s="148">
        <f>H12*G12</f>
        <v>368.36799999999994</v>
      </c>
    </row>
    <row r="14" spans="2:9">
      <c r="B14" s="96" t="s">
        <v>98</v>
      </c>
      <c r="C14" s="93">
        <v>0.127</v>
      </c>
    </row>
    <row r="15" spans="2:9">
      <c r="B15" s="96" t="s">
        <v>122</v>
      </c>
      <c r="C15" s="93">
        <v>7.4999999999999997E-2</v>
      </c>
      <c r="E15" s="93" t="s">
        <v>285</v>
      </c>
      <c r="F15" s="184">
        <f>4*6</f>
        <v>24</v>
      </c>
    </row>
    <row r="16" spans="2:9">
      <c r="E16" s="93" t="s">
        <v>286</v>
      </c>
      <c r="F16" s="184">
        <f>F15/D12</f>
        <v>2.6223776223776221</v>
      </c>
    </row>
    <row r="17" spans="1:14">
      <c r="B17" s="93" t="s">
        <v>206</v>
      </c>
      <c r="C17" s="93" t="s">
        <v>150</v>
      </c>
    </row>
    <row r="18" spans="1:14">
      <c r="B18" s="96" t="s">
        <v>205</v>
      </c>
      <c r="C18" s="93">
        <f>B8*2+(4*1.6)</f>
        <v>26.54</v>
      </c>
    </row>
    <row r="20" spans="1:14" s="172" customFormat="1">
      <c r="B20" s="200" t="s">
        <v>101</v>
      </c>
      <c r="C20" s="173"/>
      <c r="D20" s="173"/>
      <c r="E20" s="173"/>
    </row>
    <row r="21" spans="1:14" s="201" customFormat="1">
      <c r="B21" s="202"/>
      <c r="C21" s="203"/>
      <c r="D21" s="203"/>
      <c r="E21" s="203"/>
    </row>
    <row r="22" spans="1:14" s="174" customFormat="1">
      <c r="B22" s="204" t="s">
        <v>81</v>
      </c>
      <c r="C22" s="175"/>
      <c r="D22" s="175"/>
      <c r="E22" s="175"/>
      <c r="N22" s="205"/>
    </row>
    <row r="23" spans="1:14" s="206" customFormat="1">
      <c r="B23" s="207" t="s">
        <v>102</v>
      </c>
      <c r="C23" s="207" t="s">
        <v>102</v>
      </c>
      <c r="D23" s="207" t="s">
        <v>103</v>
      </c>
      <c r="E23" s="207" t="s">
        <v>100</v>
      </c>
      <c r="F23" s="207" t="s">
        <v>104</v>
      </c>
      <c r="H23" s="207" t="s">
        <v>110</v>
      </c>
      <c r="I23" s="208" t="s">
        <v>191</v>
      </c>
      <c r="N23" s="209"/>
    </row>
    <row r="24" spans="1:14" s="174" customFormat="1">
      <c r="B24" s="177">
        <v>0.2</v>
      </c>
      <c r="C24" s="177">
        <v>0.2</v>
      </c>
      <c r="D24" s="177">
        <f>B24*C24</f>
        <v>4.0000000000000008E-2</v>
      </c>
      <c r="E24" s="177">
        <v>3</v>
      </c>
      <c r="F24" s="177">
        <f>D24*E24+(0.21*0.4)</f>
        <v>0.20400000000000001</v>
      </c>
      <c r="G24" s="210"/>
      <c r="H24" s="177">
        <f>(B24*4*E24)+(0.21*4)</f>
        <v>3.24</v>
      </c>
      <c r="I24" s="211">
        <v>6</v>
      </c>
    </row>
    <row r="25" spans="1:14" s="174" customFormat="1">
      <c r="B25" s="212"/>
      <c r="C25" s="212"/>
      <c r="D25" s="212"/>
      <c r="E25" s="212"/>
      <c r="F25" s="212"/>
    </row>
    <row r="26" spans="1:14" s="206" customFormat="1">
      <c r="B26" s="213" t="s">
        <v>105</v>
      </c>
      <c r="C26" s="207" t="s">
        <v>107</v>
      </c>
      <c r="D26" s="207" t="s">
        <v>108</v>
      </c>
      <c r="E26" s="207" t="s">
        <v>82</v>
      </c>
      <c r="F26" s="207" t="s">
        <v>109</v>
      </c>
      <c r="G26" s="207" t="s">
        <v>123</v>
      </c>
      <c r="H26" s="207" t="s">
        <v>250</v>
      </c>
      <c r="I26" s="207" t="s">
        <v>251</v>
      </c>
    </row>
    <row r="27" spans="1:14" s="174" customFormat="1">
      <c r="A27" s="214" t="s">
        <v>118</v>
      </c>
      <c r="B27" s="176" t="s">
        <v>106</v>
      </c>
      <c r="C27" s="177">
        <v>10</v>
      </c>
      <c r="D27" s="176">
        <v>4</v>
      </c>
      <c r="E27" s="177">
        <f>D27*E24</f>
        <v>12</v>
      </c>
      <c r="F27" s="176"/>
      <c r="G27" s="177">
        <f>7.404/12</f>
        <v>0.61699999999999999</v>
      </c>
      <c r="H27" s="177">
        <f>G27*E27</f>
        <v>7.4039999999999999</v>
      </c>
      <c r="I27" s="215">
        <f>I24*H27</f>
        <v>44.423999999999999</v>
      </c>
      <c r="N27" s="206"/>
    </row>
    <row r="28" spans="1:14" s="174" customFormat="1">
      <c r="A28" s="214" t="s">
        <v>117</v>
      </c>
      <c r="B28" s="176" t="s">
        <v>106</v>
      </c>
      <c r="C28" s="177">
        <v>6.3</v>
      </c>
      <c r="D28" s="176">
        <f>E24/0.12</f>
        <v>25</v>
      </c>
      <c r="E28" s="177">
        <f>(2*B24)+(2*C24)+0.1</f>
        <v>0.9</v>
      </c>
      <c r="F28" s="176">
        <f>E28*D28</f>
        <v>22.5</v>
      </c>
      <c r="G28" s="176">
        <v>0.245</v>
      </c>
      <c r="H28" s="177">
        <f>G28*F28</f>
        <v>5.5125000000000002</v>
      </c>
      <c r="I28" s="215">
        <f>I24*H28</f>
        <v>33.075000000000003</v>
      </c>
      <c r="N28" s="206"/>
    </row>
    <row r="29" spans="1:14" s="174" customFormat="1">
      <c r="A29" s="214"/>
      <c r="B29" s="217"/>
      <c r="C29" s="218"/>
      <c r="D29" s="217"/>
      <c r="E29" s="218"/>
      <c r="F29" s="217"/>
      <c r="G29" s="217"/>
      <c r="H29" s="218"/>
      <c r="I29" s="216"/>
      <c r="N29" s="206"/>
    </row>
    <row r="30" spans="1:14" s="174" customFormat="1">
      <c r="A30" s="214" t="s">
        <v>118</v>
      </c>
      <c r="B30" s="176" t="s">
        <v>106</v>
      </c>
      <c r="C30" s="177">
        <v>10</v>
      </c>
      <c r="D30" s="176">
        <v>16</v>
      </c>
      <c r="E30" s="177">
        <f>D30*0.55</f>
        <v>8.8000000000000007</v>
      </c>
      <c r="F30" s="176"/>
      <c r="G30" s="177">
        <f>7.404/12</f>
        <v>0.61699999999999999</v>
      </c>
      <c r="H30" s="177">
        <f>G30*E30</f>
        <v>5.4296000000000006</v>
      </c>
      <c r="I30" s="215">
        <f>I24*H30</f>
        <v>32.577600000000004</v>
      </c>
      <c r="N30" s="206"/>
    </row>
    <row r="31" spans="1:14" s="174" customFormat="1">
      <c r="A31" s="214" t="s">
        <v>117</v>
      </c>
      <c r="B31" s="176" t="s">
        <v>106</v>
      </c>
      <c r="C31" s="177">
        <v>6.3</v>
      </c>
      <c r="D31" s="176">
        <v>7</v>
      </c>
      <c r="E31" s="177">
        <f>1.3</f>
        <v>1.3</v>
      </c>
      <c r="F31" s="176">
        <f>E31*D31</f>
        <v>9.1</v>
      </c>
      <c r="G31" s="176">
        <v>0.245</v>
      </c>
      <c r="H31" s="177">
        <f>G31*F31</f>
        <v>2.2294999999999998</v>
      </c>
      <c r="I31" s="215">
        <f>I24*H31</f>
        <v>13.376999999999999</v>
      </c>
      <c r="N31" s="206"/>
    </row>
    <row r="32" spans="1:14" s="216" customFormat="1">
      <c r="B32" s="217"/>
      <c r="C32" s="217"/>
      <c r="D32" s="217"/>
      <c r="E32" s="217"/>
    </row>
    <row r="33" spans="1:9" s="153" customFormat="1">
      <c r="B33" s="154" t="s">
        <v>111</v>
      </c>
      <c r="C33" s="154"/>
      <c r="D33" s="154"/>
      <c r="E33" s="154"/>
    </row>
    <row r="35" spans="1:9">
      <c r="B35" s="93" t="s">
        <v>81</v>
      </c>
    </row>
    <row r="36" spans="1:9" s="123" customFormat="1">
      <c r="B36" s="158" t="s">
        <v>113</v>
      </c>
      <c r="C36" s="151" t="s">
        <v>100</v>
      </c>
      <c r="D36" s="151" t="s">
        <v>103</v>
      </c>
      <c r="E36" s="151" t="s">
        <v>112</v>
      </c>
      <c r="F36" s="151" t="s">
        <v>104</v>
      </c>
      <c r="H36" s="151" t="s">
        <v>110</v>
      </c>
      <c r="I36" s="155" t="s">
        <v>202</v>
      </c>
    </row>
    <row r="37" spans="1:9">
      <c r="B37" s="148">
        <v>0.15</v>
      </c>
      <c r="C37" s="148">
        <v>0.2</v>
      </c>
      <c r="D37" s="149">
        <f>B37*C37</f>
        <v>0.03</v>
      </c>
      <c r="E37" s="149">
        <v>2.6</v>
      </c>
      <c r="F37" s="149">
        <f>D37*E37</f>
        <v>7.8E-2</v>
      </c>
      <c r="H37" s="149">
        <f>B37+2*C37*E37</f>
        <v>1.19</v>
      </c>
      <c r="I37" s="156">
        <v>3</v>
      </c>
    </row>
    <row r="39" spans="1:9">
      <c r="B39" s="158" t="s">
        <v>116</v>
      </c>
      <c r="C39" s="151" t="s">
        <v>107</v>
      </c>
      <c r="D39" s="151" t="s">
        <v>114</v>
      </c>
      <c r="E39" s="151" t="s">
        <v>82</v>
      </c>
      <c r="F39" s="151" t="s">
        <v>115</v>
      </c>
      <c r="G39" s="151" t="s">
        <v>123</v>
      </c>
      <c r="H39" s="151" t="s">
        <v>252</v>
      </c>
      <c r="I39" s="151" t="s">
        <v>251</v>
      </c>
    </row>
    <row r="40" spans="1:9">
      <c r="A40" t="s">
        <v>118</v>
      </c>
      <c r="B40" s="148" t="s">
        <v>106</v>
      </c>
      <c r="C40" s="149">
        <v>10</v>
      </c>
      <c r="D40" s="148">
        <v>4</v>
      </c>
      <c r="E40" s="149">
        <f>D40*E37</f>
        <v>10.4</v>
      </c>
      <c r="F40" s="148"/>
      <c r="G40" s="150">
        <f>7.404/12</f>
        <v>0.61699999999999999</v>
      </c>
      <c r="H40" s="150">
        <f>G40*E40</f>
        <v>6.4168000000000003</v>
      </c>
      <c r="I40" s="157">
        <f>I37*H40</f>
        <v>19.250399999999999</v>
      </c>
    </row>
    <row r="41" spans="1:9">
      <c r="A41" t="s">
        <v>117</v>
      </c>
      <c r="B41" s="148" t="s">
        <v>106</v>
      </c>
      <c r="C41" s="149">
        <v>6.3</v>
      </c>
      <c r="D41" s="199">
        <f>E37/0.12</f>
        <v>21.666666666666668</v>
      </c>
      <c r="E41" s="149">
        <f>(2*B37)+(2*C37)+0.1</f>
        <v>0.79999999999999993</v>
      </c>
      <c r="F41" s="148">
        <f>E41*D41</f>
        <v>17.333333333333332</v>
      </c>
      <c r="G41" s="152">
        <v>0.245</v>
      </c>
      <c r="H41" s="150">
        <f>G41*F41</f>
        <v>4.2466666666666661</v>
      </c>
      <c r="I41" s="157">
        <f>I37*H41</f>
        <v>12.739999999999998</v>
      </c>
    </row>
    <row r="42" spans="1:9" s="100" customFormat="1">
      <c r="B42" s="99"/>
      <c r="C42" s="99"/>
      <c r="D42" s="99"/>
      <c r="E42" s="99"/>
    </row>
    <row r="43" spans="1:9" s="153" customFormat="1">
      <c r="B43" s="154" t="s">
        <v>190</v>
      </c>
      <c r="C43" s="154"/>
      <c r="D43" s="154"/>
      <c r="E43" s="154"/>
    </row>
    <row r="45" spans="1:9">
      <c r="B45" s="148" t="s">
        <v>98</v>
      </c>
      <c r="C45" s="148" t="s">
        <v>119</v>
      </c>
      <c r="D45" s="148" t="s">
        <v>97</v>
      </c>
      <c r="E45" s="148" t="s">
        <v>121</v>
      </c>
      <c r="F45" s="148" t="s">
        <v>124</v>
      </c>
    </row>
    <row r="46" spans="1:9">
      <c r="B46" s="159" t="s">
        <v>120</v>
      </c>
      <c r="C46" s="148">
        <v>2</v>
      </c>
      <c r="D46" s="148">
        <f>3.5</f>
        <v>3.5</v>
      </c>
      <c r="E46" s="148">
        <f>D46*C46*3</f>
        <v>21</v>
      </c>
      <c r="F46" s="148">
        <f>E46*D46*H12</f>
        <v>371.90999999999997</v>
      </c>
    </row>
    <row r="47" spans="1:9" s="100" customFormat="1">
      <c r="B47" s="99"/>
      <c r="C47" s="99"/>
      <c r="D47" s="99"/>
      <c r="E47" s="99"/>
    </row>
    <row r="48" spans="1:9" s="172" customFormat="1">
      <c r="B48" s="173" t="s">
        <v>274</v>
      </c>
      <c r="C48" s="173"/>
      <c r="D48" s="173"/>
      <c r="E48" s="173"/>
    </row>
    <row r="49" spans="2:6" s="174" customFormat="1">
      <c r="B49" s="175"/>
      <c r="C49" s="175"/>
      <c r="D49" s="175"/>
      <c r="E49" s="175"/>
    </row>
    <row r="50" spans="2:6" s="174" customFormat="1">
      <c r="B50" s="176" t="s">
        <v>275</v>
      </c>
      <c r="C50" s="176" t="s">
        <v>276</v>
      </c>
      <c r="D50" s="176" t="s">
        <v>150</v>
      </c>
      <c r="E50" s="176" t="s">
        <v>277</v>
      </c>
      <c r="F50" s="175"/>
    </row>
    <row r="51" spans="2:6" s="174" customFormat="1">
      <c r="B51" s="178">
        <v>4</v>
      </c>
      <c r="C51" s="177">
        <v>0</v>
      </c>
      <c r="D51" s="177">
        <f>B51+C51</f>
        <v>4</v>
      </c>
      <c r="E51" s="177">
        <v>6</v>
      </c>
    </row>
    <row r="52" spans="2:6" s="174" customFormat="1">
      <c r="B52" s="179"/>
      <c r="C52" s="180"/>
      <c r="D52" s="180"/>
      <c r="E52" s="180"/>
    </row>
    <row r="53" spans="2:6" s="174" customFormat="1">
      <c r="B53" s="179"/>
      <c r="C53" s="177" t="s">
        <v>280</v>
      </c>
      <c r="D53" s="177" t="s">
        <v>281</v>
      </c>
      <c r="E53" s="177" t="s">
        <v>284</v>
      </c>
    </row>
    <row r="54" spans="2:6" s="174" customFormat="1">
      <c r="B54" s="181" t="s">
        <v>279</v>
      </c>
      <c r="C54" s="177">
        <v>11.7</v>
      </c>
      <c r="D54" s="177">
        <v>30</v>
      </c>
      <c r="E54" s="177">
        <f>C54*D54</f>
        <v>351</v>
      </c>
    </row>
    <row r="55" spans="2:6" s="174" customFormat="1">
      <c r="B55" s="179"/>
      <c r="C55" s="177">
        <v>11.7</v>
      </c>
      <c r="D55" s="177">
        <f>DMT!G10-'Rampa e deque'!D54</f>
        <v>267</v>
      </c>
      <c r="E55" s="177">
        <f>C55*D55</f>
        <v>3123.8999999999996</v>
      </c>
    </row>
    <row r="56" spans="2:6" s="174" customFormat="1">
      <c r="B56" s="179"/>
      <c r="C56" s="180"/>
      <c r="D56" s="180"/>
      <c r="E56" s="180"/>
    </row>
    <row r="59" spans="2:6" s="123" customFormat="1">
      <c r="C59" s="124" t="s">
        <v>201</v>
      </c>
      <c r="D59" s="125"/>
      <c r="E59" s="125"/>
    </row>
    <row r="60" spans="2:6">
      <c r="C60" s="160" t="s">
        <v>192</v>
      </c>
      <c r="D60" s="161">
        <v>2</v>
      </c>
      <c r="E60" s="95" t="s">
        <v>204</v>
      </c>
    </row>
    <row r="61" spans="2:6">
      <c r="C61" s="160" t="s">
        <v>193</v>
      </c>
      <c r="D61" s="161">
        <v>2</v>
      </c>
      <c r="E61" s="95" t="s">
        <v>204</v>
      </c>
    </row>
    <row r="62" spans="2:6">
      <c r="C62" s="169" t="s">
        <v>194</v>
      </c>
      <c r="D62" s="170">
        <f>F24*I24*D60</f>
        <v>2.4480000000000004</v>
      </c>
      <c r="E62" s="167" t="s">
        <v>5</v>
      </c>
      <c r="F62">
        <f t="shared" ref="F62:F67" si="0">D62/2</f>
        <v>1.2240000000000002</v>
      </c>
    </row>
    <row r="63" spans="2:6">
      <c r="C63" s="160" t="s">
        <v>195</v>
      </c>
      <c r="D63" s="161">
        <f>F37*I37*D60</f>
        <v>0.46799999999999997</v>
      </c>
      <c r="E63" s="95" t="s">
        <v>5</v>
      </c>
      <c r="F63">
        <f t="shared" si="0"/>
        <v>0.23399999999999999</v>
      </c>
    </row>
    <row r="64" spans="2:6">
      <c r="C64" s="169" t="s">
        <v>196</v>
      </c>
      <c r="D64" s="170">
        <f>H24*I24*D60</f>
        <v>38.880000000000003</v>
      </c>
      <c r="E64" s="167" t="s">
        <v>73</v>
      </c>
      <c r="F64">
        <f t="shared" si="0"/>
        <v>19.440000000000001</v>
      </c>
    </row>
    <row r="65" spans="3:7">
      <c r="C65" s="160" t="s">
        <v>197</v>
      </c>
      <c r="D65" s="161">
        <f>H37*I37*D60</f>
        <v>7.14</v>
      </c>
      <c r="E65" s="95" t="s">
        <v>73</v>
      </c>
      <c r="F65">
        <f t="shared" si="0"/>
        <v>3.57</v>
      </c>
    </row>
    <row r="66" spans="3:7">
      <c r="C66" s="96" t="s">
        <v>198</v>
      </c>
      <c r="D66" s="126">
        <f>I27+I30+I40</f>
        <v>96.251999999999995</v>
      </c>
      <c r="E66" s="95" t="s">
        <v>203</v>
      </c>
      <c r="F66">
        <f t="shared" si="0"/>
        <v>48.125999999999998</v>
      </c>
      <c r="G66" t="s">
        <v>317</v>
      </c>
    </row>
    <row r="67" spans="3:7">
      <c r="C67" s="96" t="s">
        <v>199</v>
      </c>
      <c r="D67" s="126">
        <f>I28+I31+I41</f>
        <v>59.191999999999993</v>
      </c>
      <c r="E67" s="95" t="s">
        <v>203</v>
      </c>
      <c r="F67">
        <f t="shared" si="0"/>
        <v>29.595999999999997</v>
      </c>
      <c r="G67" t="s">
        <v>317</v>
      </c>
    </row>
    <row r="68" spans="3:7">
      <c r="C68" s="96" t="s">
        <v>200</v>
      </c>
      <c r="D68" s="126">
        <f>I12+F46</f>
        <v>740.27799999999991</v>
      </c>
      <c r="E68" s="95" t="s">
        <v>203</v>
      </c>
    </row>
    <row r="69" spans="3:7">
      <c r="C69" s="96" t="s">
        <v>208</v>
      </c>
      <c r="D69" s="96">
        <f>C18*D61</f>
        <v>53.08</v>
      </c>
      <c r="E69" s="95" t="s">
        <v>207</v>
      </c>
      <c r="F69">
        <f>D69/2</f>
        <v>26.54</v>
      </c>
      <c r="G69" t="s">
        <v>317</v>
      </c>
    </row>
    <row r="70" spans="3:7">
      <c r="C70" s="168" t="s">
        <v>278</v>
      </c>
      <c r="D70" s="171">
        <f>E51*D60*D51</f>
        <v>48</v>
      </c>
      <c r="E70" s="167" t="s">
        <v>207</v>
      </c>
    </row>
  </sheetData>
  <pageMargins left="0.511811024" right="0.511811024" top="0.78740157499999996" bottom="0.78740157499999996" header="0.31496062000000002" footer="0.31496062000000002"/>
  <pageSetup paperSize="9" scale="53" orientation="portrait" horizontalDpi="1200" verticalDpi="1200" r:id="rId1"/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B2:E24"/>
  <sheetViews>
    <sheetView showGridLines="0" tabSelected="1" workbookViewId="0">
      <selection activeCell="R35" sqref="R35"/>
    </sheetView>
  </sheetViews>
  <sheetFormatPr defaultRowHeight="14.4"/>
  <cols>
    <col min="2" max="2" width="22.6640625" customWidth="1"/>
    <col min="3" max="3" width="15.109375" customWidth="1"/>
  </cols>
  <sheetData>
    <row r="2" spans="2:3">
      <c r="B2" s="232" t="s">
        <v>76</v>
      </c>
      <c r="C2" s="234"/>
    </row>
    <row r="3" spans="2:3">
      <c r="B3" s="5"/>
      <c r="C3" s="5"/>
    </row>
    <row r="4" spans="2:3">
      <c r="B4" s="231" t="s">
        <v>78</v>
      </c>
      <c r="C4" s="238" t="s">
        <v>77</v>
      </c>
    </row>
    <row r="5" spans="2:3">
      <c r="B5" s="231"/>
      <c r="C5" s="238"/>
    </row>
    <row r="6" spans="2:3">
      <c r="B6" s="41"/>
      <c r="C6" s="38">
        <v>6.5</v>
      </c>
    </row>
    <row r="7" spans="2:3">
      <c r="B7" s="41"/>
      <c r="C7" s="38">
        <v>6.5</v>
      </c>
    </row>
    <row r="8" spans="2:3">
      <c r="B8" s="41"/>
      <c r="C8" s="38">
        <v>4.5</v>
      </c>
    </row>
    <row r="9" spans="2:3">
      <c r="B9" s="41"/>
      <c r="C9" s="38"/>
    </row>
    <row r="10" spans="2:3">
      <c r="B10" s="41"/>
      <c r="C10" s="38"/>
    </row>
    <row r="11" spans="2:3">
      <c r="B11" s="41"/>
      <c r="C11" s="38"/>
    </row>
    <row r="12" spans="2:3">
      <c r="B12" s="41"/>
      <c r="C12" s="38"/>
    </row>
    <row r="13" spans="2:3">
      <c r="B13" s="41"/>
      <c r="C13" s="38"/>
    </row>
    <row r="14" spans="2:3">
      <c r="B14" s="41"/>
      <c r="C14" s="38"/>
    </row>
    <row r="15" spans="2:3">
      <c r="B15" s="41"/>
      <c r="C15" s="38"/>
    </row>
    <row r="16" spans="2:3">
      <c r="B16" s="41"/>
      <c r="C16" s="38"/>
    </row>
    <row r="17" spans="2:5">
      <c r="B17" s="40" t="s">
        <v>4</v>
      </c>
      <c r="C17" s="65">
        <f>SUBTOTAL(9,C6:C16)</f>
        <v>17.5</v>
      </c>
    </row>
    <row r="19" spans="2:5">
      <c r="C19" s="10" t="s">
        <v>91</v>
      </c>
      <c r="D19" s="13">
        <f>1.16*0.5927*C17</f>
        <v>12.031809999999998</v>
      </c>
      <c r="E19" s="12" t="s">
        <v>5</v>
      </c>
    </row>
    <row r="20" spans="2:5">
      <c r="C20" s="10" t="s">
        <v>90</v>
      </c>
      <c r="D20" s="13">
        <f>D19*DMT!G6</f>
        <v>86.629031999999995</v>
      </c>
      <c r="E20" s="12" t="s">
        <v>6</v>
      </c>
    </row>
    <row r="21" spans="2:5">
      <c r="C21" s="10" t="s">
        <v>92</v>
      </c>
      <c r="D21" s="13">
        <f>1.16*0.712*C17</f>
        <v>14.453599999999998</v>
      </c>
      <c r="E21" s="12" t="s">
        <v>5</v>
      </c>
    </row>
    <row r="22" spans="2:5">
      <c r="C22" s="10" t="s">
        <v>248</v>
      </c>
      <c r="D22" s="13">
        <f>D21*30</f>
        <v>433.60799999999995</v>
      </c>
      <c r="E22" s="12" t="s">
        <v>6</v>
      </c>
    </row>
    <row r="23" spans="2:5">
      <c r="C23" s="10" t="s">
        <v>249</v>
      </c>
      <c r="D23" s="13">
        <f>D21*(DMT!G8-30)</f>
        <v>894.67783999999995</v>
      </c>
      <c r="E23" s="12" t="s">
        <v>6</v>
      </c>
    </row>
    <row r="24" spans="2:5">
      <c r="C24" s="10"/>
      <c r="D24" s="13"/>
      <c r="E24" s="12"/>
    </row>
  </sheetData>
  <mergeCells count="3">
    <mergeCell ref="B2:C2"/>
    <mergeCell ref="C4:C5"/>
    <mergeCell ref="B4:B5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B2:W25"/>
  <sheetViews>
    <sheetView showGridLines="0" zoomScale="85" zoomScaleNormal="85" workbookViewId="0">
      <selection activeCell="H34" sqref="H34"/>
    </sheetView>
  </sheetViews>
  <sheetFormatPr defaultColWidth="9.109375" defaultRowHeight="14.4"/>
  <cols>
    <col min="1" max="1" width="9.109375" style="67"/>
    <col min="2" max="2" width="24.5546875" style="67" customWidth="1"/>
    <col min="3" max="4" width="15.88671875" style="67" customWidth="1"/>
    <col min="5" max="5" width="8.88671875" style="67" customWidth="1"/>
    <col min="6" max="6" width="17.5546875" style="67" customWidth="1"/>
    <col min="7" max="7" width="15.88671875" style="67" customWidth="1"/>
    <col min="8" max="8" width="11.33203125" style="67" customWidth="1"/>
    <col min="9" max="9" width="20.88671875" style="67" customWidth="1"/>
    <col min="10" max="11" width="16.44140625" style="67" customWidth="1"/>
    <col min="12" max="12" width="18.44140625" style="67" bestFit="1" customWidth="1"/>
    <col min="13" max="14" width="16.44140625" style="67" customWidth="1"/>
    <col min="15" max="15" width="20.88671875" style="67" customWidth="1"/>
    <col min="16" max="16" width="16.44140625" style="67" customWidth="1"/>
    <col min="17" max="17" width="8.88671875" style="67" customWidth="1"/>
    <col min="18" max="18" width="21.6640625" style="67" customWidth="1"/>
    <col min="19" max="19" width="16.44140625" style="67" customWidth="1"/>
    <col min="20" max="20" width="8.88671875" style="67" customWidth="1"/>
    <col min="21" max="21" width="23" style="67" hidden="1" customWidth="1"/>
    <col min="22" max="22" width="15.88671875" style="67" hidden="1" customWidth="1"/>
    <col min="23" max="23" width="8.6640625" style="67" hidden="1" customWidth="1"/>
    <col min="24" max="16384" width="9.109375" style="67"/>
  </cols>
  <sheetData>
    <row r="2" spans="2:23">
      <c r="B2" s="247" t="s">
        <v>271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</row>
    <row r="3" spans="2:23">
      <c r="B3" s="44"/>
      <c r="C3" s="44"/>
      <c r="D3" s="68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</row>
    <row r="4" spans="2:23">
      <c r="B4" s="243" t="s">
        <v>63</v>
      </c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</row>
    <row r="5" spans="2:23">
      <c r="B5" s="243" t="s">
        <v>55</v>
      </c>
      <c r="C5" s="243" t="s">
        <v>56</v>
      </c>
      <c r="D5" s="243"/>
      <c r="E5" s="243"/>
      <c r="F5" s="243" t="s">
        <v>270</v>
      </c>
      <c r="G5" s="243"/>
      <c r="H5" s="243"/>
      <c r="I5" s="244" t="s">
        <v>319</v>
      </c>
      <c r="J5" s="244"/>
      <c r="K5" s="244"/>
      <c r="L5" s="244" t="s">
        <v>320</v>
      </c>
      <c r="M5" s="244"/>
      <c r="N5" s="244"/>
      <c r="O5" s="244" t="s">
        <v>64</v>
      </c>
      <c r="P5" s="244"/>
      <c r="Q5" s="244"/>
      <c r="R5" s="243" t="s">
        <v>67</v>
      </c>
      <c r="S5" s="244"/>
      <c r="T5" s="244"/>
      <c r="U5" s="243" t="s">
        <v>70</v>
      </c>
      <c r="V5" s="244"/>
      <c r="W5" s="244"/>
    </row>
    <row r="6" spans="2:23" ht="45.75" customHeight="1">
      <c r="B6" s="243"/>
      <c r="C6" s="70" t="s">
        <v>57</v>
      </c>
      <c r="D6" s="70" t="s">
        <v>58</v>
      </c>
      <c r="E6" s="70"/>
      <c r="F6" s="70" t="s">
        <v>59</v>
      </c>
      <c r="G6" s="70" t="s">
        <v>60</v>
      </c>
      <c r="H6" s="70"/>
      <c r="I6" s="70" t="s">
        <v>318</v>
      </c>
      <c r="J6" s="70" t="s">
        <v>62</v>
      </c>
      <c r="K6" s="166"/>
      <c r="L6" s="219" t="s">
        <v>318</v>
      </c>
      <c r="M6" s="219" t="s">
        <v>62</v>
      </c>
      <c r="N6" s="166"/>
      <c r="O6" s="70" t="s">
        <v>65</v>
      </c>
      <c r="P6" s="70" t="s">
        <v>66</v>
      </c>
      <c r="Q6" s="71"/>
      <c r="R6" s="70" t="s">
        <v>68</v>
      </c>
      <c r="S6" s="70" t="s">
        <v>69</v>
      </c>
      <c r="T6" s="71"/>
      <c r="U6" s="70" t="s">
        <v>71</v>
      </c>
      <c r="V6" s="70" t="s">
        <v>72</v>
      </c>
      <c r="W6" s="71"/>
    </row>
    <row r="7" spans="2:23">
      <c r="B7" s="243"/>
      <c r="C7" s="77" t="s">
        <v>53</v>
      </c>
      <c r="D7" s="245">
        <v>0.1</v>
      </c>
      <c r="E7" s="246"/>
      <c r="F7" s="77" t="s">
        <v>54</v>
      </c>
      <c r="G7" s="245">
        <v>2.73</v>
      </c>
      <c r="H7" s="246"/>
      <c r="I7" s="77" t="s">
        <v>54</v>
      </c>
      <c r="J7" s="245">
        <v>26.05</v>
      </c>
      <c r="K7" s="246"/>
      <c r="L7" s="77" t="s">
        <v>54</v>
      </c>
      <c r="M7" s="245">
        <v>17.649999999999999</v>
      </c>
      <c r="N7" s="246"/>
      <c r="O7" s="77" t="s">
        <v>54</v>
      </c>
      <c r="P7" s="245">
        <v>1.44</v>
      </c>
      <c r="Q7" s="246"/>
      <c r="R7" s="77" t="s">
        <v>54</v>
      </c>
      <c r="S7" s="245">
        <v>1.44</v>
      </c>
      <c r="T7" s="246"/>
      <c r="U7" s="77" t="s">
        <v>54</v>
      </c>
      <c r="V7" s="245">
        <v>1.1499999999999999</v>
      </c>
      <c r="W7" s="246"/>
    </row>
    <row r="8" spans="2:23">
      <c r="B8" s="38"/>
      <c r="C8" s="82"/>
      <c r="D8" s="248">
        <f>(C8*$D$7)</f>
        <v>0</v>
      </c>
      <c r="E8" s="248"/>
      <c r="F8" s="82">
        <v>6</v>
      </c>
      <c r="G8" s="248">
        <f>F8*$G$7</f>
        <v>16.38</v>
      </c>
      <c r="H8" s="248"/>
      <c r="I8" s="82">
        <v>2</v>
      </c>
      <c r="J8" s="248">
        <f>I8*$J$7</f>
        <v>52.1</v>
      </c>
      <c r="K8" s="248"/>
      <c r="L8" s="82">
        <v>1</v>
      </c>
      <c r="M8" s="248">
        <f>L8*$M$7</f>
        <v>17.649999999999999</v>
      </c>
      <c r="N8" s="248"/>
      <c r="O8" s="82">
        <v>24</v>
      </c>
      <c r="P8" s="248">
        <f>O8*$P$7</f>
        <v>34.56</v>
      </c>
      <c r="Q8" s="248"/>
      <c r="R8" s="82"/>
      <c r="S8" s="248">
        <f>R8*$S$7</f>
        <v>0</v>
      </c>
      <c r="T8" s="248"/>
      <c r="U8" s="82"/>
      <c r="V8" s="248">
        <f>U8*$V$7</f>
        <v>0</v>
      </c>
      <c r="W8" s="248"/>
    </row>
    <row r="9" spans="2:23">
      <c r="B9" s="38"/>
      <c r="C9" s="82"/>
      <c r="D9" s="248">
        <f>(C9*$D$7)</f>
        <v>0</v>
      </c>
      <c r="E9" s="248"/>
      <c r="F9" s="82"/>
      <c r="G9" s="248"/>
      <c r="H9" s="248"/>
      <c r="I9" s="82"/>
      <c r="J9" s="248">
        <f>I9*$J$7</f>
        <v>0</v>
      </c>
      <c r="K9" s="248"/>
      <c r="L9" s="82"/>
      <c r="M9" s="248">
        <f>L9*$J$7</f>
        <v>0</v>
      </c>
      <c r="N9" s="248"/>
      <c r="O9" s="82"/>
      <c r="P9" s="248">
        <f>O9*$P$7</f>
        <v>0</v>
      </c>
      <c r="Q9" s="248"/>
      <c r="R9" s="82"/>
      <c r="S9" s="248">
        <f>R9*$S$7</f>
        <v>0</v>
      </c>
      <c r="T9" s="248"/>
      <c r="U9" s="82"/>
      <c r="V9" s="248">
        <f>U9*$V$7</f>
        <v>0</v>
      </c>
      <c r="W9" s="248"/>
    </row>
    <row r="10" spans="2:23">
      <c r="B10" s="74" t="s">
        <v>61</v>
      </c>
      <c r="C10" s="75"/>
      <c r="D10" s="248">
        <f>SUM(D8:E9)</f>
        <v>0</v>
      </c>
      <c r="E10" s="248"/>
      <c r="F10" s="76"/>
      <c r="G10" s="248">
        <f>SUM(G8:H9)</f>
        <v>16.38</v>
      </c>
      <c r="H10" s="248"/>
      <c r="I10" s="76"/>
      <c r="J10" s="248">
        <f>SUM(J8:K9)</f>
        <v>52.1</v>
      </c>
      <c r="K10" s="248"/>
      <c r="L10" s="76"/>
      <c r="M10" s="248">
        <f>SUM(M8:N9)</f>
        <v>17.649999999999999</v>
      </c>
      <c r="N10" s="248"/>
      <c r="O10" s="76"/>
      <c r="P10" s="248">
        <f>SUM(P8:Q9)</f>
        <v>34.56</v>
      </c>
      <c r="Q10" s="248"/>
      <c r="R10" s="76"/>
      <c r="S10" s="248">
        <f>SUM(S8:T9)</f>
        <v>0</v>
      </c>
      <c r="T10" s="248"/>
      <c r="U10" s="76"/>
      <c r="V10" s="248">
        <f>SUM(V8:W9)</f>
        <v>0</v>
      </c>
      <c r="W10" s="248"/>
    </row>
    <row r="11" spans="2:23" s="81" customFormat="1" ht="15.6">
      <c r="B11" s="78"/>
      <c r="C11" s="78"/>
      <c r="D11" s="249"/>
      <c r="E11" s="250"/>
      <c r="F11" s="79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</row>
    <row r="12" spans="2:23">
      <c r="C12" s="83" t="s">
        <v>75</v>
      </c>
      <c r="D12" s="84">
        <f>D10+G10+J10+M10+P10+S10+V10</f>
        <v>120.69</v>
      </c>
      <c r="E12" s="67" t="s">
        <v>73</v>
      </c>
    </row>
    <row r="18" spans="2:18">
      <c r="B18" s="44"/>
      <c r="C18" s="44"/>
      <c r="D18" s="30"/>
      <c r="E18" s="1"/>
      <c r="F18" s="72"/>
      <c r="G18" s="73"/>
      <c r="H18" s="1"/>
      <c r="I18" s="30"/>
      <c r="J18" s="72"/>
      <c r="K18" s="73"/>
      <c r="L18" s="73"/>
      <c r="M18" s="73"/>
      <c r="N18" s="73"/>
      <c r="O18" s="30"/>
      <c r="P18" s="72"/>
      <c r="Q18" s="73"/>
      <c r="R18" s="1"/>
    </row>
    <row r="19" spans="2:18">
      <c r="B19" s="44"/>
      <c r="C19" s="44"/>
      <c r="D19" s="44"/>
      <c r="E19" s="1"/>
      <c r="F19" s="72"/>
      <c r="G19" s="73"/>
      <c r="H19" s="1"/>
      <c r="I19" s="30"/>
      <c r="J19" s="72"/>
      <c r="K19" s="73"/>
      <c r="L19" s="73"/>
      <c r="M19" s="73"/>
      <c r="N19" s="73"/>
      <c r="O19" s="30"/>
      <c r="P19" s="72"/>
      <c r="Q19" s="73"/>
      <c r="R19" s="1"/>
    </row>
    <row r="20" spans="2:18">
      <c r="B20" s="37"/>
      <c r="C20" s="37"/>
      <c r="D20" s="42"/>
      <c r="E20" s="1"/>
      <c r="F20" s="1"/>
      <c r="G20" s="1"/>
      <c r="H20" s="1"/>
      <c r="I20" s="72"/>
      <c r="J20" s="72"/>
      <c r="K20" s="73"/>
      <c r="L20" s="73"/>
      <c r="M20" s="73"/>
      <c r="N20" s="73"/>
      <c r="O20" s="72"/>
      <c r="P20" s="72"/>
      <c r="Q20" s="73"/>
      <c r="R20" s="1"/>
    </row>
    <row r="21" spans="2:18">
      <c r="B21" s="30"/>
      <c r="C21" s="30"/>
      <c r="D21" s="30"/>
      <c r="E21" s="1"/>
      <c r="F21" s="72"/>
      <c r="G21" s="73"/>
      <c r="H21" s="1"/>
      <c r="I21" s="72"/>
      <c r="J21" s="73"/>
      <c r="K21" s="73"/>
      <c r="L21" s="73"/>
      <c r="M21" s="73"/>
      <c r="N21" s="73"/>
      <c r="O21" s="72"/>
      <c r="P21" s="73"/>
      <c r="Q21" s="73"/>
      <c r="R21" s="30"/>
    </row>
    <row r="22" spans="2:18">
      <c r="B22" s="1"/>
      <c r="C22" s="1"/>
      <c r="D22" s="1"/>
      <c r="E22" s="1"/>
      <c r="F22" s="72"/>
      <c r="G22" s="7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2:18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2:18">
      <c r="B24" s="1"/>
      <c r="C24" s="1"/>
      <c r="D24" s="1"/>
      <c r="E24" s="1"/>
      <c r="F24" s="72"/>
      <c r="G24" s="7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2:18">
      <c r="B25" s="1"/>
      <c r="C25" s="1"/>
      <c r="D25" s="1"/>
      <c r="E25" s="1"/>
      <c r="F25" s="72"/>
      <c r="G25" s="7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</sheetData>
  <mergeCells count="39">
    <mergeCell ref="S9:T9"/>
    <mergeCell ref="V9:W9"/>
    <mergeCell ref="S7:T7"/>
    <mergeCell ref="V7:W7"/>
    <mergeCell ref="D11:E11"/>
    <mergeCell ref="D9:E9"/>
    <mergeCell ref="G9:H9"/>
    <mergeCell ref="J7:K7"/>
    <mergeCell ref="J9:K9"/>
    <mergeCell ref="D10:E10"/>
    <mergeCell ref="G10:H10"/>
    <mergeCell ref="J10:K10"/>
    <mergeCell ref="D8:E8"/>
    <mergeCell ref="G8:H8"/>
    <mergeCell ref="J8:K8"/>
    <mergeCell ref="D7:E7"/>
    <mergeCell ref="M10:N10"/>
    <mergeCell ref="O5:Q5"/>
    <mergeCell ref="P7:Q7"/>
    <mergeCell ref="L5:N5"/>
    <mergeCell ref="M7:N7"/>
    <mergeCell ref="P9:Q9"/>
    <mergeCell ref="P10:Q10"/>
    <mergeCell ref="U5:W5"/>
    <mergeCell ref="G7:H7"/>
    <mergeCell ref="B2:W2"/>
    <mergeCell ref="S10:T10"/>
    <mergeCell ref="V10:W10"/>
    <mergeCell ref="S8:T8"/>
    <mergeCell ref="V8:W8"/>
    <mergeCell ref="P8:Q8"/>
    <mergeCell ref="B4:W4"/>
    <mergeCell ref="B5:B7"/>
    <mergeCell ref="C5:E5"/>
    <mergeCell ref="F5:H5"/>
    <mergeCell ref="I5:K5"/>
    <mergeCell ref="R5:T5"/>
    <mergeCell ref="M8:N8"/>
    <mergeCell ref="M9:N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C2:E11"/>
  <sheetViews>
    <sheetView workbookViewId="0">
      <selection activeCell="L22" sqref="L22"/>
    </sheetView>
  </sheetViews>
  <sheetFormatPr defaultRowHeight="14.4"/>
  <sheetData>
    <row r="2" spans="3:5">
      <c r="C2" s="127">
        <v>3.5000000000000003E-2</v>
      </c>
    </row>
    <row r="7" spans="3:5">
      <c r="D7" t="s">
        <v>215</v>
      </c>
      <c r="E7">
        <v>901</v>
      </c>
    </row>
    <row r="8" spans="3:5">
      <c r="D8" t="s">
        <v>219</v>
      </c>
      <c r="E8">
        <f>E7*1.15</f>
        <v>1036.1499999999999</v>
      </c>
    </row>
    <row r="9" spans="3:5">
      <c r="D9" t="s">
        <v>216</v>
      </c>
      <c r="E9">
        <f>E7*1.15</f>
        <v>1036.1499999999999</v>
      </c>
    </row>
    <row r="10" spans="3:5">
      <c r="D10" t="s">
        <v>217</v>
      </c>
      <c r="E10">
        <f>E7</f>
        <v>901</v>
      </c>
    </row>
    <row r="11" spans="3:5">
      <c r="D11" t="s">
        <v>218</v>
      </c>
      <c r="E11">
        <f>E7*1.3*10</f>
        <v>11713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K13" sqref="K13"/>
    </sheetView>
  </sheetViews>
  <sheetFormatPr defaultRowHeight="14.4"/>
  <cols>
    <col min="1" max="1" width="40.88671875" customWidth="1"/>
    <col min="2" max="4" width="9.109375" style="93"/>
    <col min="5" max="8" width="15.88671875" customWidth="1"/>
  </cols>
  <sheetData>
    <row r="1" spans="1:8" ht="32.25" customHeight="1">
      <c r="A1" s="251" t="s">
        <v>315</v>
      </c>
      <c r="B1" s="251"/>
      <c r="C1" s="251"/>
      <c r="D1" s="251"/>
      <c r="E1" s="254" t="s">
        <v>287</v>
      </c>
      <c r="F1" s="254"/>
      <c r="G1" s="251" t="s">
        <v>312</v>
      </c>
      <c r="H1" s="251"/>
    </row>
    <row r="2" spans="1:8">
      <c r="A2" s="252"/>
      <c r="B2" s="253"/>
      <c r="C2" s="162" t="s">
        <v>255</v>
      </c>
      <c r="D2" s="162" t="s">
        <v>256</v>
      </c>
      <c r="E2" s="162" t="s">
        <v>288</v>
      </c>
      <c r="F2" s="162" t="s">
        <v>289</v>
      </c>
      <c r="G2" s="162" t="s">
        <v>313</v>
      </c>
      <c r="H2" s="162" t="s">
        <v>314</v>
      </c>
    </row>
    <row r="3" spans="1:8">
      <c r="A3" s="157" t="s">
        <v>316</v>
      </c>
      <c r="B3" s="148" t="s">
        <v>307</v>
      </c>
      <c r="C3" s="148">
        <v>0</v>
      </c>
      <c r="D3" s="148">
        <v>0</v>
      </c>
      <c r="E3" s="196">
        <v>7657925.6912000002</v>
      </c>
      <c r="F3" s="196">
        <v>556907.21810000006</v>
      </c>
      <c r="G3" s="198" t="s">
        <v>303</v>
      </c>
      <c r="H3" s="197" t="s">
        <v>308</v>
      </c>
    </row>
    <row r="4" spans="1:8">
      <c r="A4" s="157" t="s">
        <v>264</v>
      </c>
      <c r="B4" s="148" t="s">
        <v>254</v>
      </c>
      <c r="C4" s="148">
        <v>96.22</v>
      </c>
      <c r="D4" s="148">
        <v>119.93</v>
      </c>
      <c r="E4" s="196">
        <v>7658520.0695000002</v>
      </c>
      <c r="F4" s="196">
        <v>557376.46039999998</v>
      </c>
      <c r="G4" s="198" t="s">
        <v>304</v>
      </c>
      <c r="H4" s="197" t="s">
        <v>309</v>
      </c>
    </row>
    <row r="5" spans="1:8">
      <c r="A5" s="157" t="s">
        <v>265</v>
      </c>
      <c r="B5" s="148" t="s">
        <v>257</v>
      </c>
      <c r="C5" s="148">
        <v>97.67</v>
      </c>
      <c r="D5" s="148">
        <v>129.41</v>
      </c>
      <c r="E5" s="196">
        <v>7658525.5502000004</v>
      </c>
      <c r="F5" s="196">
        <v>557384.8247</v>
      </c>
      <c r="G5" s="198" t="s">
        <v>304</v>
      </c>
      <c r="H5" s="197" t="s">
        <v>309</v>
      </c>
    </row>
    <row r="6" spans="1:8">
      <c r="A6" s="157" t="s">
        <v>263</v>
      </c>
      <c r="B6" s="148" t="s">
        <v>258</v>
      </c>
      <c r="C6" s="148">
        <v>66.63</v>
      </c>
      <c r="D6" s="148">
        <v>145.82</v>
      </c>
      <c r="E6" s="196">
        <v>7658500.5873999996</v>
      </c>
      <c r="F6" s="196">
        <v>557404.76670000004</v>
      </c>
      <c r="G6" s="198" t="s">
        <v>305</v>
      </c>
      <c r="H6" s="197" t="s">
        <v>309</v>
      </c>
    </row>
    <row r="7" spans="1:8">
      <c r="A7" s="157" t="s">
        <v>266</v>
      </c>
      <c r="B7" s="148" t="s">
        <v>259</v>
      </c>
      <c r="C7" s="148">
        <v>114.28</v>
      </c>
      <c r="D7" s="148">
        <v>179.27</v>
      </c>
      <c r="E7" s="196">
        <v>7658563.6035000002</v>
      </c>
      <c r="F7" s="196">
        <v>557427.33600000001</v>
      </c>
      <c r="G7" s="198" t="s">
        <v>304</v>
      </c>
      <c r="H7" s="197" t="s">
        <v>289</v>
      </c>
    </row>
    <row r="8" spans="1:8">
      <c r="A8" s="157" t="s">
        <v>267</v>
      </c>
      <c r="B8" s="148" t="s">
        <v>260</v>
      </c>
      <c r="C8" s="148">
        <v>108.51</v>
      </c>
      <c r="D8" s="148">
        <v>181.54</v>
      </c>
      <c r="E8" s="196">
        <v>7658558.6403999999</v>
      </c>
      <c r="F8" s="196">
        <v>557430.33840000001</v>
      </c>
      <c r="G8" s="198" t="s">
        <v>304</v>
      </c>
      <c r="H8" s="197" t="s">
        <v>289</v>
      </c>
    </row>
    <row r="9" spans="1:8">
      <c r="A9" s="157" t="s">
        <v>268</v>
      </c>
      <c r="B9" s="148" t="s">
        <v>261</v>
      </c>
      <c r="C9" s="148">
        <v>116.65</v>
      </c>
      <c r="D9" s="148">
        <v>201.98</v>
      </c>
      <c r="E9" s="196">
        <v>7658575.5033</v>
      </c>
      <c r="F9" s="196">
        <v>557447.56530000002</v>
      </c>
      <c r="G9" s="198" t="s">
        <v>304</v>
      </c>
      <c r="H9" s="197" t="s">
        <v>310</v>
      </c>
    </row>
    <row r="10" spans="1:8">
      <c r="A10" s="157" t="s">
        <v>269</v>
      </c>
      <c r="B10" s="148" t="s">
        <v>262</v>
      </c>
      <c r="C10" s="148">
        <v>72.22</v>
      </c>
      <c r="D10" s="148">
        <v>265.51</v>
      </c>
      <c r="E10" s="196">
        <v>7658556.7357000001</v>
      </c>
      <c r="F10" s="196">
        <v>557512.41429999995</v>
      </c>
      <c r="G10" s="198" t="s">
        <v>305</v>
      </c>
      <c r="H10" s="197" t="s">
        <v>311</v>
      </c>
    </row>
    <row r="11" spans="1:8">
      <c r="A11" s="157" t="s">
        <v>296</v>
      </c>
      <c r="B11" s="148" t="s">
        <v>290</v>
      </c>
      <c r="C11" s="148">
        <v>43.85</v>
      </c>
      <c r="D11" s="148">
        <v>46.94</v>
      </c>
      <c r="E11" s="196">
        <v>7657986.7311000004</v>
      </c>
      <c r="F11" s="196">
        <v>556927.21990000003</v>
      </c>
      <c r="G11" s="198" t="s">
        <v>303</v>
      </c>
      <c r="H11" s="197" t="s">
        <v>306</v>
      </c>
    </row>
    <row r="12" spans="1:8">
      <c r="A12" s="157" t="s">
        <v>297</v>
      </c>
      <c r="B12" s="148" t="s">
        <v>291</v>
      </c>
      <c r="C12" s="148">
        <v>48.11</v>
      </c>
      <c r="D12" s="148">
        <v>56.32</v>
      </c>
      <c r="E12" s="196">
        <v>7657997.0384999998</v>
      </c>
      <c r="F12" s="196">
        <v>556927.13859999995</v>
      </c>
      <c r="G12" s="198" t="s">
        <v>303</v>
      </c>
      <c r="H12" s="197" t="s">
        <v>306</v>
      </c>
    </row>
    <row r="13" spans="1:8">
      <c r="A13" s="157" t="s">
        <v>298</v>
      </c>
      <c r="B13" s="148" t="s">
        <v>292</v>
      </c>
      <c r="C13" s="148">
        <v>52.58</v>
      </c>
      <c r="D13" s="148">
        <v>53.34</v>
      </c>
      <c r="E13" s="196">
        <v>7657996.2117999997</v>
      </c>
      <c r="F13" s="196">
        <v>556932.44609999994</v>
      </c>
      <c r="G13" s="198" t="s">
        <v>303</v>
      </c>
      <c r="H13" s="197" t="s">
        <v>306</v>
      </c>
    </row>
    <row r="14" spans="1:8">
      <c r="A14" s="157" t="s">
        <v>299</v>
      </c>
      <c r="B14" s="148" t="s">
        <v>293</v>
      </c>
      <c r="C14" s="148">
        <v>57.18</v>
      </c>
      <c r="D14" s="148">
        <v>50.4</v>
      </c>
      <c r="E14" s="196">
        <v>7657995.4797999999</v>
      </c>
      <c r="F14" s="196">
        <v>556937.8517</v>
      </c>
      <c r="G14" s="198" t="s">
        <v>303</v>
      </c>
      <c r="H14" s="197" t="s">
        <v>306</v>
      </c>
    </row>
    <row r="15" spans="1:8">
      <c r="A15" s="157" t="s">
        <v>297</v>
      </c>
      <c r="B15" s="148" t="s">
        <v>294</v>
      </c>
      <c r="C15" s="148">
        <v>61.44</v>
      </c>
      <c r="D15" s="148">
        <v>59.78</v>
      </c>
      <c r="E15" s="196">
        <v>7658005.7872000001</v>
      </c>
      <c r="F15" s="196">
        <v>556937.77040000004</v>
      </c>
      <c r="G15" s="198" t="s">
        <v>303</v>
      </c>
      <c r="H15" s="197" t="s">
        <v>306</v>
      </c>
    </row>
    <row r="16" spans="1:8">
      <c r="A16" s="157" t="s">
        <v>302</v>
      </c>
      <c r="B16" s="148" t="s">
        <v>295</v>
      </c>
      <c r="C16" s="148">
        <v>145.29</v>
      </c>
      <c r="D16" s="148">
        <v>57.73</v>
      </c>
      <c r="E16" s="196">
        <v>7658039.2335000001</v>
      </c>
      <c r="F16" s="196">
        <v>557014.68169999996</v>
      </c>
      <c r="G16" s="198" t="s">
        <v>305</v>
      </c>
      <c r="H16" s="197" t="s">
        <v>309</v>
      </c>
    </row>
    <row r="17" spans="1:8">
      <c r="A17" s="157" t="s">
        <v>300</v>
      </c>
      <c r="B17" s="148" t="s">
        <v>301</v>
      </c>
      <c r="C17" s="148">
        <v>148.61000000000001</v>
      </c>
      <c r="D17" s="148">
        <v>65.37</v>
      </c>
      <c r="E17" s="196">
        <v>7658047.5705000004</v>
      </c>
      <c r="F17" s="196">
        <v>557014.48089999997</v>
      </c>
      <c r="G17" s="198" t="s">
        <v>305</v>
      </c>
      <c r="H17" s="197" t="s">
        <v>309</v>
      </c>
    </row>
  </sheetData>
  <mergeCells count="4">
    <mergeCell ref="A1:D1"/>
    <mergeCell ref="A2:B2"/>
    <mergeCell ref="E1:F1"/>
    <mergeCell ref="G1:H1"/>
  </mergeCells>
  <phoneticPr fontId="15" type="noConversion"/>
  <pageMargins left="0.511811024" right="0.511811024" top="0.78740157499999996" bottom="0.78740157499999996" header="0.31496062000000002" footer="0.31496062000000002"/>
  <pageSetup paperSize="9" orientation="portrait" horizontalDpi="0" verticalDpi="0" r:id="rId1"/>
  <ignoredErrors>
    <ignoredError sqref="G3:G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5</vt:i4>
      </vt:variant>
    </vt:vector>
  </HeadingPairs>
  <TitlesOfParts>
    <vt:vector size="16" baseType="lpstr">
      <vt:lpstr>DMT</vt:lpstr>
      <vt:lpstr>Serviços preliminares</vt:lpstr>
      <vt:lpstr>Portal </vt:lpstr>
      <vt:lpstr>Calçamento geral </vt:lpstr>
      <vt:lpstr>Calçamento Evento 2</vt:lpstr>
      <vt:lpstr>Calçamento Evento 3</vt:lpstr>
      <vt:lpstr>Rampa e deque</vt:lpstr>
      <vt:lpstr>Traffic calming</vt:lpstr>
      <vt:lpstr>Sinalização </vt:lpstr>
      <vt:lpstr>Administração de obra </vt:lpstr>
      <vt:lpstr>COORD. MARCAÇÃO</vt:lpstr>
      <vt:lpstr>'Calçamento Evento 2'!Area_de_impressao</vt:lpstr>
      <vt:lpstr>'Calçamento Evento 3'!Area_de_impressao</vt:lpstr>
      <vt:lpstr>'Calçamento geral '!Area_de_impressao</vt:lpstr>
      <vt:lpstr>'Rampa e deque'!Area_de_impressao</vt:lpstr>
      <vt:lpstr>'Serviços preliminares'!Area_de_impressao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Carlos</cp:lastModifiedBy>
  <cp:lastPrinted>2022-06-22T14:52:37Z</cp:lastPrinted>
  <dcterms:created xsi:type="dcterms:W3CDTF">2015-06-05T18:19:34Z</dcterms:created>
  <dcterms:modified xsi:type="dcterms:W3CDTF">2022-07-19T14:02:57Z</dcterms:modified>
</cp:coreProperties>
</file>